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ษกภาคตะวันออก2567\"/>
    </mc:Choice>
  </mc:AlternateContent>
  <xr:revisionPtr revIDLastSave="0" documentId="13_ncr:1_{AA1C6690-54F7-4A93-BC84-C98DB91AA257}" xr6:coauthVersionLast="47" xr6:coauthVersionMax="47" xr10:uidLastSave="{00000000-0000-0000-0000-000000000000}"/>
  <bookViews>
    <workbookView xWindow="-120" yWindow="-120" windowWidth="24240" windowHeight="13140" xr2:uid="{566A307C-B63D-4C8E-9CC2-0D948D8FBE9D}"/>
  </bookViews>
  <sheets>
    <sheet name="รายตำบล67" sheetId="1" r:id="rId1"/>
    <sheet name="ฉะเชิงเทรา" sheetId="2" r:id="rId2"/>
    <sheet name="ชลบุรี" sheetId="3" r:id="rId3"/>
    <sheet name="ปราจีนบุรี" sheetId="4" r:id="rId4"/>
    <sheet name="สระแก้ว" sheetId="5" r:id="rId5"/>
    <sheet name="นับตำบล" sheetId="7" r:id="rId6"/>
    <sheet name="ตารางเลเอาท์" sheetId="8" r:id="rId7"/>
    <sheet name="รวมรายจังหวัด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7" l="1"/>
  <c r="E7" i="7"/>
  <c r="D7" i="7"/>
</calcChain>
</file>

<file path=xl/sharedStrings.xml><?xml version="1.0" encoding="utf-8"?>
<sst xmlns="http://schemas.openxmlformats.org/spreadsheetml/2006/main" count="725" uniqueCount="198">
  <si>
    <t>ผลรวมทั้งหมด</t>
  </si>
  <si>
    <t>จ.ฉะเชิงเทรา</t>
  </si>
  <si>
    <t>อ.คลองเขื่อน</t>
  </si>
  <si>
    <t>ต.คลองเขื่อน</t>
  </si>
  <si>
    <t>ต.บางโรง</t>
  </si>
  <si>
    <t>อ.คลองเขื่อน ผลรวม</t>
  </si>
  <si>
    <t>อ.บางคล้า</t>
  </si>
  <si>
    <t>ต.ท่าทองหลาง</t>
  </si>
  <si>
    <t>ต.บางกระเจ็ด</t>
  </si>
  <si>
    <t>ต.บางคล้า</t>
  </si>
  <si>
    <t>ต.ปากน้ำ</t>
  </si>
  <si>
    <t>ต.เสม็ดใต้</t>
  </si>
  <si>
    <t>ต.เสม็ดเหนือ</t>
  </si>
  <si>
    <t>ต.หัวไทร</t>
  </si>
  <si>
    <t>อ.บางคล้า ผลรวม</t>
  </si>
  <si>
    <t>อ.บางน้ำเปรี้ยว</t>
  </si>
  <si>
    <t>ต.บางขนาก</t>
  </si>
  <si>
    <t>ต.โยธะกา</t>
  </si>
  <si>
    <t>อ.บางน้ำเปรี้ยว ผลรวม</t>
  </si>
  <si>
    <t>อ.บางปะกง</t>
  </si>
  <si>
    <t>ต.เขาดิน</t>
  </si>
  <si>
    <t>ต.ท่าข้าม</t>
  </si>
  <si>
    <t>ต.บางผึ้ง</t>
  </si>
  <si>
    <t>อ.บางปะกง ผลรวม</t>
  </si>
  <si>
    <t>อ.บ้านโพธิ์</t>
  </si>
  <si>
    <t>ต.คลองขุด</t>
  </si>
  <si>
    <t>ต.ดอนทราย</t>
  </si>
  <si>
    <t>ต.บ้านโพธิ์</t>
  </si>
  <si>
    <t>ต.สิบเอ็ดศอก</t>
  </si>
  <si>
    <t>ต.หนองตีนนก</t>
  </si>
  <si>
    <t>ต.แหลมประดู่</t>
  </si>
  <si>
    <t>อ.บ้านโพธิ์ ผลรวม</t>
  </si>
  <si>
    <t>อ.แปลงยาว</t>
  </si>
  <si>
    <t>ต.แปลงยาว</t>
  </si>
  <si>
    <t>ต.วังเย็น</t>
  </si>
  <si>
    <t>ต.หัวสำโรง</t>
  </si>
  <si>
    <t>อ.แปลงยาว ผลรวม</t>
  </si>
  <si>
    <t>อ.พนมสารคาม</t>
  </si>
  <si>
    <t>ต.เกาะขนุน</t>
  </si>
  <si>
    <t>ต.ท่าถ่าน</t>
  </si>
  <si>
    <t>ต.บ้านซ่อง</t>
  </si>
  <si>
    <t>ต.พนมสารคาม</t>
  </si>
  <si>
    <t>ต.เมืองเก่า</t>
  </si>
  <si>
    <t>ต.หนองยาว</t>
  </si>
  <si>
    <t>ต.หนองแหน</t>
  </si>
  <si>
    <t>อ.พนมสารคาม ผลรวม</t>
  </si>
  <si>
    <t>อ.เมืองฉะเชิงเทรา</t>
  </si>
  <si>
    <t>ต.คลองนา</t>
  </si>
  <si>
    <t>อ.เมืองฉะเชิงเทรา ผลรวม</t>
  </si>
  <si>
    <t>อ.ราชสาส์น</t>
  </si>
  <si>
    <t>ต.ดงน้อย</t>
  </si>
  <si>
    <t>ต.บางคา</t>
  </si>
  <si>
    <t>ต.เมืองใหม่</t>
  </si>
  <si>
    <t>อ.ราชสาส์น ผลรวม</t>
  </si>
  <si>
    <t>จ.ฉะเชิงเทรา ผลรวม</t>
  </si>
  <si>
    <t>จ.ชลบุรี</t>
  </si>
  <si>
    <t>อ.เกาะจันทร์</t>
  </si>
  <si>
    <t>ต.เกาะจันทร์</t>
  </si>
  <si>
    <t>ต.ท่าบุญมี</t>
  </si>
  <si>
    <t>อ.เกาะจันทร์ ผลรวม</t>
  </si>
  <si>
    <t>อ.บ้านบึง</t>
  </si>
  <si>
    <t>ต.มาบไผ่</t>
  </si>
  <si>
    <t>ต.หนองอิรุณ</t>
  </si>
  <si>
    <t>อ.บ้านบึง ผลรวม</t>
  </si>
  <si>
    <t>อ.พนัสนิคม</t>
  </si>
  <si>
    <t>ต.โคกเพลาะ</t>
  </si>
  <si>
    <t>ต.ทุ่งขวาง</t>
  </si>
  <si>
    <t>ต.นาเริก</t>
  </si>
  <si>
    <t>ต.นาวังหิน</t>
  </si>
  <si>
    <t>ต.บ้านช้าง</t>
  </si>
  <si>
    <t>ต.บ้านเซิด</t>
  </si>
  <si>
    <t>ต.ไร่หลักทอง</t>
  </si>
  <si>
    <t>ต.วัดโบสถ์</t>
  </si>
  <si>
    <t>ต.วัดหลวง</t>
  </si>
  <si>
    <t>ต.สระสี่เหลี่ยม</t>
  </si>
  <si>
    <t>ต.หนองขยาด</t>
  </si>
  <si>
    <t>ต.หนองปรือ</t>
  </si>
  <si>
    <t>ต.หนองเหียง</t>
  </si>
  <si>
    <t>ต.หน้าพระธาตุ</t>
  </si>
  <si>
    <t>ต.หมอนนาง</t>
  </si>
  <si>
    <t>ต.หัวถนน</t>
  </si>
  <si>
    <t>อ.พนัสนิคม ผลรวม</t>
  </si>
  <si>
    <t>อ.พานทอง</t>
  </si>
  <si>
    <t>ต.เกาะลอย</t>
  </si>
  <si>
    <t>ต.โคกขี้หนอน</t>
  </si>
  <si>
    <t>ต.บางนาง</t>
  </si>
  <si>
    <t>ต.บางหัก</t>
  </si>
  <si>
    <t>ต.บ้านเก่า</t>
  </si>
  <si>
    <t>ต.พานทอง</t>
  </si>
  <si>
    <t>ต.มาบโป่ง</t>
  </si>
  <si>
    <t>ต.หนองกะขะ</t>
  </si>
  <si>
    <t>ต.หนองตำลึง</t>
  </si>
  <si>
    <t>ต.หนองหงษ์</t>
  </si>
  <si>
    <t>ต.หน้าประดู่</t>
  </si>
  <si>
    <t>อ.พานทอง ผลรวม</t>
  </si>
  <si>
    <t>จ.ชลบุรี ผลรวม</t>
  </si>
  <si>
    <t>จ.ปราจีนบุรี</t>
  </si>
  <si>
    <t>อ.กบินทร์บุรี</t>
  </si>
  <si>
    <t>ต.กบินทร์</t>
  </si>
  <si>
    <t>ต.นนทรี</t>
  </si>
  <si>
    <t>ต.นาแขม</t>
  </si>
  <si>
    <t>ต.บ่อทอง</t>
  </si>
  <si>
    <t>ต.บ้านนา</t>
  </si>
  <si>
    <t>ต.ย่านรี</t>
  </si>
  <si>
    <t>ต.ลาดตะเคียน</t>
  </si>
  <si>
    <t>ต.วังดาล</t>
  </si>
  <si>
    <t>ต.วังตะเคียน</t>
  </si>
  <si>
    <t>ต.หนองกี่</t>
  </si>
  <si>
    <t>ต.หาดนางแก้ว</t>
  </si>
  <si>
    <t>อ.กบินทร์บุรี ผลรวม</t>
  </si>
  <si>
    <t>อ.นาดี</t>
  </si>
  <si>
    <t>ต.นาดี</t>
  </si>
  <si>
    <t>ต.สะพานหิน</t>
  </si>
  <si>
    <t>ต.สำพันตา</t>
  </si>
  <si>
    <t>อ.นาดี ผลรวม</t>
  </si>
  <si>
    <t>อ.บ้านสร้าง</t>
  </si>
  <si>
    <t>ต.กระทุ่มแพ้ว</t>
  </si>
  <si>
    <t>ต.บางกระเบา</t>
  </si>
  <si>
    <t>ต.บางขาม</t>
  </si>
  <si>
    <t>ต.บางเตย</t>
  </si>
  <si>
    <t>ต.บางแตน</t>
  </si>
  <si>
    <t>ต.บางปลาร้า</t>
  </si>
  <si>
    <t>ต.บางพลวง</t>
  </si>
  <si>
    <t>ต.บางยาง</t>
  </si>
  <si>
    <t>ต.บ้านสร้าง</t>
  </si>
  <si>
    <t>อ.บ้านสร้าง ผลรวม</t>
  </si>
  <si>
    <t>อ.ประจันตคาม</t>
  </si>
  <si>
    <t>ต.คำโตนด</t>
  </si>
  <si>
    <t>ต.ดงบัง</t>
  </si>
  <si>
    <t>ต.บ้านหอย</t>
  </si>
  <si>
    <t>ต.ประจันตคาม</t>
  </si>
  <si>
    <t>ต.โพธิ์งาม</t>
  </si>
  <si>
    <t>ต.หนองแก้ว</t>
  </si>
  <si>
    <t>ต.หนองแสง</t>
  </si>
  <si>
    <t>อ.ประจันตคาม ผลรวม</t>
  </si>
  <si>
    <t>อ.เมืองปราจีนบุรี</t>
  </si>
  <si>
    <t>ต.ดงขี้เหล็ก</t>
  </si>
  <si>
    <t>ต.ดงพระราม</t>
  </si>
  <si>
    <t>ต.ท่างาม</t>
  </si>
  <si>
    <t>ต.โนนห้อม</t>
  </si>
  <si>
    <t>ต.บางเดชะ</t>
  </si>
  <si>
    <t>ต.บางบริบูรณ์</t>
  </si>
  <si>
    <t>ต.รอบเมือง</t>
  </si>
  <si>
    <t>ต.หน้าเมือง</t>
  </si>
  <si>
    <t>อ.เมืองปราจีนบุรี ผลรวม</t>
  </si>
  <si>
    <t>อ.ศรีมหาโพธิ</t>
  </si>
  <si>
    <t>ต.ดงกระทงยาม</t>
  </si>
  <si>
    <t>ต.ท่าตูม</t>
  </si>
  <si>
    <t>ต.บางกุ้ง</t>
  </si>
  <si>
    <t>ต.บ้านทาม</t>
  </si>
  <si>
    <t>ต.ศรีมหาโพธิ</t>
  </si>
  <si>
    <t>ต.สัมพันธ์</t>
  </si>
  <si>
    <t>ต.หนองโพรง</t>
  </si>
  <si>
    <t>ต.หัวหว้า</t>
  </si>
  <si>
    <t>ต.หาดยาง</t>
  </si>
  <si>
    <t>อ.ศรีมหาโพธิ ผลรวม</t>
  </si>
  <si>
    <t>อ.ศรีมโหสถ</t>
  </si>
  <si>
    <t>ต.คู้ลำพัน</t>
  </si>
  <si>
    <t>ต.โคกไทย</t>
  </si>
  <si>
    <t>ต.โคกปีบ</t>
  </si>
  <si>
    <t>ต.ไผ่ชะเลือด</t>
  </si>
  <si>
    <t>อ.ศรีมโหสถ ผลรวม</t>
  </si>
  <si>
    <t>จ.ปราจีนบุรี ผลรวม</t>
  </si>
  <si>
    <t>จ.สระแก้ว</t>
  </si>
  <si>
    <t>อ.เมืองสระแก้ว</t>
  </si>
  <si>
    <t>ต.โคกปี่ฆ้อง</t>
  </si>
  <si>
    <t>ต.ท่าแยก</t>
  </si>
  <si>
    <t>ต.บ้านแก้ง</t>
  </si>
  <si>
    <t>ต.ศาลาลำดวน</t>
  </si>
  <si>
    <t>ต.สระแก้ว</t>
  </si>
  <si>
    <t>ต.สระขวัญ</t>
  </si>
  <si>
    <t>ต.หนองบอน</t>
  </si>
  <si>
    <t>อ.เมืองสระแก้ว ผลรวม</t>
  </si>
  <si>
    <t>จ.สระแก้ว ผลรวม</t>
  </si>
  <si>
    <t>-</t>
  </si>
  <si>
    <t>ระดับความรุนแรง</t>
  </si>
  <si>
    <t>รวมเนื้อที่ (ไร่)</t>
  </si>
  <si>
    <t>จังหวัด</t>
  </si>
  <si>
    <t>อำเภอ</t>
  </si>
  <si>
    <t>ตำบล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</si>
  <si>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</si>
  <si>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</si>
  <si>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</si>
  <si>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</si>
  <si>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</si>
  <si>
    <t>พื้นที่น้ำท่วมซ้ำซากเป็นประจำ โดยประสบน้ำท่วมขัง 8-10 ครั้ง ในรอบ 10 ปี</t>
  </si>
  <si>
    <t>พื้นที่รวม (ไร่)</t>
  </si>
  <si>
    <t xml:space="preserve">ลำดับที่ </t>
  </si>
  <si>
    <t>ตารางพื้นที่น้ำท่วมซ้ำซากรายจังหวัด อำเภอ ตำบล ภาคตะวันออก</t>
  </si>
  <si>
    <t>สัญลักษณ์</t>
  </si>
  <si>
    <t>นาข้าว</t>
  </si>
  <si>
    <t>พืชไร่</t>
  </si>
  <si>
    <t>ไม้ยืนต้น</t>
  </si>
  <si>
    <t>ไม้ผล</t>
  </si>
  <si>
    <t>สถานที่เพาะเลี้ยงสัตว์น้ำ</t>
  </si>
  <si>
    <t>พื้นที่อื่นๆ</t>
  </si>
  <si>
    <t>สภาพการใช้ที่ดิน</t>
  </si>
  <si>
    <t>พื้นที่รวมทั้งหมด (ไร่)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</si>
</sst>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theme="4" tint="0.39997558519241921"/>
      </top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2" fillId="0" borderId="2" xfId="0" applyFont="1" applyBorder="1"/>
    <xf numFmtId="0" fontId="3" fillId="0" borderId="1" xfId="0" applyFont="1" applyBorder="1"/>
    <xf numFmtId="164" fontId="3" fillId="0" borderId="2" xfId="1" applyNumberFormat="1" applyFont="1" applyBorder="1" applyAlignment="1">
      <alignment horizontal="center"/>
    </xf>
    <xf numFmtId="0" fontId="2" fillId="0" borderId="3" xfId="0" applyFont="1" applyBorder="1"/>
    <xf numFmtId="0" fontId="3" fillId="0" borderId="4" xfId="0" applyFont="1" applyBorder="1"/>
    <xf numFmtId="164" fontId="3" fillId="0" borderId="3" xfId="1" applyNumberFormat="1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164" fontId="2" fillId="0" borderId="7" xfId="1" applyNumberFormat="1" applyFont="1" applyBorder="1" applyAlignment="1">
      <alignment horizontal="center"/>
    </xf>
    <xf numFmtId="0" fontId="2" fillId="0" borderId="8" xfId="0" applyFont="1" applyBorder="1"/>
    <xf numFmtId="0" fontId="2" fillId="2" borderId="9" xfId="0" applyFont="1" applyFill="1" applyBorder="1"/>
    <xf numFmtId="0" fontId="2" fillId="2" borderId="10" xfId="0" applyFont="1" applyFill="1" applyBorder="1"/>
    <xf numFmtId="164" fontId="2" fillId="2" borderId="11" xfId="1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20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21" xfId="0" applyFont="1" applyBorder="1"/>
    <xf numFmtId="0" fontId="4" fillId="0" borderId="3" xfId="0" applyFont="1" applyBorder="1"/>
    <xf numFmtId="0" fontId="4" fillId="0" borderId="17" xfId="0" applyFont="1" applyBorder="1"/>
    <xf numFmtId="0" fontId="5" fillId="0" borderId="17" xfId="0" applyFont="1" applyBorder="1"/>
    <xf numFmtId="0" fontId="5" fillId="0" borderId="23" xfId="0" applyFont="1" applyBorder="1"/>
    <xf numFmtId="0" fontId="4" fillId="0" borderId="24" xfId="0" applyFont="1" applyBorder="1"/>
    <xf numFmtId="0" fontId="5" fillId="0" borderId="24" xfId="0" applyFont="1" applyBorder="1"/>
    <xf numFmtId="0" fontId="4" fillId="0" borderId="22" xfId="0" applyFont="1" applyBorder="1"/>
    <xf numFmtId="0" fontId="4" fillId="0" borderId="23" xfId="0" applyFont="1" applyBorder="1"/>
    <xf numFmtId="0" fontId="5" fillId="0" borderId="22" xfId="0" applyFont="1" applyBorder="1"/>
    <xf numFmtId="0" fontId="5" fillId="0" borderId="0" xfId="0" applyFont="1"/>
    <xf numFmtId="164" fontId="5" fillId="0" borderId="20" xfId="1" applyNumberFormat="1" applyFont="1" applyBorder="1" applyAlignment="1">
      <alignment horizontal="center"/>
    </xf>
    <xf numFmtId="164" fontId="5" fillId="0" borderId="23" xfId="1" applyNumberFormat="1" applyFont="1" applyBorder="1" applyAlignment="1">
      <alignment horizontal="center"/>
    </xf>
    <xf numFmtId="164" fontId="5" fillId="0" borderId="3" xfId="1" applyNumberFormat="1" applyFont="1" applyBorder="1" applyAlignment="1">
      <alignment horizontal="center"/>
    </xf>
    <xf numFmtId="164" fontId="4" fillId="0" borderId="16" xfId="1" applyNumberFormat="1" applyFont="1" applyBorder="1" applyAlignment="1">
      <alignment horizontal="center"/>
    </xf>
    <xf numFmtId="164" fontId="4" fillId="0" borderId="22" xfId="1" applyNumberFormat="1" applyFont="1" applyBorder="1" applyAlignment="1">
      <alignment horizontal="center"/>
    </xf>
    <xf numFmtId="0" fontId="6" fillId="0" borderId="0" xfId="0" applyFont="1"/>
    <xf numFmtId="0" fontId="7" fillId="3" borderId="5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/>
    <xf numFmtId="3" fontId="6" fillId="0" borderId="27" xfId="0" applyNumberFormat="1" applyFont="1" applyBorder="1"/>
    <xf numFmtId="0" fontId="6" fillId="0" borderId="28" xfId="0" applyFont="1" applyBorder="1" applyAlignment="1">
      <alignment horizontal="center"/>
    </xf>
    <xf numFmtId="0" fontId="6" fillId="0" borderId="29" xfId="0" applyFont="1" applyBorder="1"/>
    <xf numFmtId="3" fontId="6" fillId="0" borderId="30" xfId="0" applyNumberFormat="1" applyFont="1" applyBorder="1"/>
    <xf numFmtId="164" fontId="7" fillId="2" borderId="16" xfId="1" applyNumberFormat="1" applyFont="1" applyFill="1" applyBorder="1"/>
    <xf numFmtId="0" fontId="8" fillId="0" borderId="0" xfId="0" applyFont="1"/>
    <xf numFmtId="164" fontId="8" fillId="0" borderId="0" xfId="1" applyNumberFormat="1" applyFont="1"/>
    <xf numFmtId="0" fontId="9" fillId="0" borderId="16" xfId="0" applyFont="1" applyBorder="1" applyAlignment="1">
      <alignment horizontal="center"/>
    </xf>
    <xf numFmtId="164" fontId="9" fillId="0" borderId="16" xfId="1" applyNumberFormat="1" applyFont="1" applyBorder="1"/>
    <xf numFmtId="2" fontId="8" fillId="0" borderId="0" xfId="0" applyNumberFormat="1" applyFont="1"/>
    <xf numFmtId="0" fontId="8" fillId="5" borderId="3" xfId="0" applyFont="1" applyFill="1" applyBorder="1"/>
    <xf numFmtId="0" fontId="8" fillId="5" borderId="3" xfId="0" applyFont="1" applyFill="1" applyBorder="1" applyAlignment="1">
      <alignment horizontal="left"/>
    </xf>
    <xf numFmtId="164" fontId="8" fillId="5" borderId="3" xfId="1" applyNumberFormat="1" applyFont="1" applyFill="1" applyBorder="1"/>
    <xf numFmtId="0" fontId="9" fillId="0" borderId="16" xfId="0" applyFont="1" applyBorder="1" applyAlignment="1">
      <alignment horizontal="center" vertical="center"/>
    </xf>
    <xf numFmtId="0" fontId="8" fillId="0" borderId="20" xfId="0" applyFont="1" applyBorder="1"/>
    <xf numFmtId="0" fontId="9" fillId="0" borderId="16" xfId="0" applyFont="1" applyBorder="1"/>
    <xf numFmtId="164" fontId="8" fillId="0" borderId="20" xfId="1" applyNumberFormat="1" applyFont="1" applyFill="1" applyBorder="1" applyAlignment="1">
      <alignment horizontal="center"/>
    </xf>
    <xf numFmtId="164" fontId="9" fillId="0" borderId="16" xfId="1" applyNumberFormat="1" applyFont="1" applyFill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0" fillId="0" borderId="21" xfId="0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7B6FD-21B3-48E4-AE59-5553C94BC2A6}">
  <dimension ref="A1:G156"/>
  <sheetViews>
    <sheetView tabSelected="1" workbookViewId="0">
      <selection activeCell="N5" sqref="N5"/>
    </sheetView>
  </sheetViews>
  <sheetFormatPr defaultRowHeight="18.75"/>
  <cols>
    <col min="1" max="1" width="16.28515625" style="1" customWidth="1"/>
    <col min="2" max="2" width="20.85546875" style="1" customWidth="1"/>
    <col min="3" max="3" width="14.140625" style="1" bestFit="1" customWidth="1"/>
    <col min="4" max="4" width="15.5703125" style="1" customWidth="1"/>
    <col min="5" max="5" width="1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7" ht="28.5" customHeight="1">
      <c r="A1" s="59" t="s">
        <v>177</v>
      </c>
      <c r="B1" s="59" t="s">
        <v>178</v>
      </c>
      <c r="C1" s="59" t="s">
        <v>179</v>
      </c>
      <c r="D1" s="59" t="s">
        <v>175</v>
      </c>
      <c r="E1" s="59"/>
      <c r="F1" s="59"/>
      <c r="G1" s="60" t="s">
        <v>186</v>
      </c>
    </row>
    <row r="2" spans="1:7" ht="51" customHeight="1">
      <c r="A2" s="59"/>
      <c r="B2" s="59"/>
      <c r="C2" s="59"/>
      <c r="D2" s="63" t="s">
        <v>180</v>
      </c>
      <c r="E2" s="65" t="s">
        <v>181</v>
      </c>
      <c r="F2" s="65" t="s">
        <v>182</v>
      </c>
      <c r="G2" s="61"/>
    </row>
    <row r="3" spans="1:7" ht="61.5" customHeight="1">
      <c r="A3" s="59"/>
      <c r="B3" s="59"/>
      <c r="C3" s="59"/>
      <c r="D3" s="64"/>
      <c r="E3" s="66"/>
      <c r="F3" s="66"/>
      <c r="G3" s="62"/>
    </row>
    <row r="4" spans="1:7">
      <c r="A4" s="2" t="s">
        <v>1</v>
      </c>
      <c r="B4" s="2" t="s">
        <v>2</v>
      </c>
      <c r="C4" s="3" t="s">
        <v>3</v>
      </c>
      <c r="D4" s="4" t="s">
        <v>174</v>
      </c>
      <c r="E4" s="4" t="s">
        <v>174</v>
      </c>
      <c r="F4" s="4">
        <v>23</v>
      </c>
      <c r="G4" s="4">
        <v>23</v>
      </c>
    </row>
    <row r="5" spans="1:7">
      <c r="A5" s="5"/>
      <c r="B5" s="5"/>
      <c r="C5" s="6" t="s">
        <v>4</v>
      </c>
      <c r="D5" s="7" t="s">
        <v>174</v>
      </c>
      <c r="E5" s="7" t="s">
        <v>174</v>
      </c>
      <c r="F5" s="7">
        <v>65</v>
      </c>
      <c r="G5" s="7">
        <v>65</v>
      </c>
    </row>
    <row r="6" spans="1:7">
      <c r="A6" s="5"/>
      <c r="B6" s="8" t="s">
        <v>5</v>
      </c>
      <c r="C6" s="9"/>
      <c r="D6" s="10" t="s">
        <v>174</v>
      </c>
      <c r="E6" s="10" t="s">
        <v>174</v>
      </c>
      <c r="F6" s="10">
        <v>88</v>
      </c>
      <c r="G6" s="10">
        <v>88</v>
      </c>
    </row>
    <row r="7" spans="1:7">
      <c r="A7" s="5"/>
      <c r="B7" s="5" t="s">
        <v>6</v>
      </c>
      <c r="C7" s="6" t="s">
        <v>7</v>
      </c>
      <c r="D7" s="7" t="s">
        <v>174</v>
      </c>
      <c r="E7" s="7">
        <v>881</v>
      </c>
      <c r="F7" s="7">
        <v>2083</v>
      </c>
      <c r="G7" s="7">
        <v>2964</v>
      </c>
    </row>
    <row r="8" spans="1:7">
      <c r="A8" s="5"/>
      <c r="B8" s="5"/>
      <c r="C8" s="6" t="s">
        <v>8</v>
      </c>
      <c r="D8" s="7" t="s">
        <v>174</v>
      </c>
      <c r="E8" s="7">
        <v>2543</v>
      </c>
      <c r="F8" s="7">
        <v>5793</v>
      </c>
      <c r="G8" s="7">
        <v>8336</v>
      </c>
    </row>
    <row r="9" spans="1:7">
      <c r="A9" s="5"/>
      <c r="B9" s="5"/>
      <c r="C9" s="6" t="s">
        <v>9</v>
      </c>
      <c r="D9" s="7" t="s">
        <v>174</v>
      </c>
      <c r="E9" s="7" t="s">
        <v>174</v>
      </c>
      <c r="F9" s="7">
        <v>15</v>
      </c>
      <c r="G9" s="7">
        <v>15</v>
      </c>
    </row>
    <row r="10" spans="1:7">
      <c r="A10" s="5"/>
      <c r="B10" s="5"/>
      <c r="C10" s="6" t="s">
        <v>10</v>
      </c>
      <c r="D10" s="7" t="s">
        <v>174</v>
      </c>
      <c r="E10" s="7">
        <v>104</v>
      </c>
      <c r="F10" s="7">
        <v>443</v>
      </c>
      <c r="G10" s="7">
        <v>547</v>
      </c>
    </row>
    <row r="11" spans="1:7">
      <c r="A11" s="5"/>
      <c r="B11" s="5"/>
      <c r="C11" s="6" t="s">
        <v>11</v>
      </c>
      <c r="D11" s="7" t="s">
        <v>174</v>
      </c>
      <c r="E11" s="7">
        <v>634</v>
      </c>
      <c r="F11" s="7">
        <v>2117</v>
      </c>
      <c r="G11" s="7">
        <v>2751</v>
      </c>
    </row>
    <row r="12" spans="1:7">
      <c r="A12" s="5"/>
      <c r="B12" s="5"/>
      <c r="C12" s="6" t="s">
        <v>12</v>
      </c>
      <c r="D12" s="7" t="s">
        <v>174</v>
      </c>
      <c r="E12" s="7">
        <v>11</v>
      </c>
      <c r="F12" s="7">
        <v>324</v>
      </c>
      <c r="G12" s="7">
        <v>335</v>
      </c>
    </row>
    <row r="13" spans="1:7">
      <c r="A13" s="5"/>
      <c r="B13" s="5"/>
      <c r="C13" s="6" t="s">
        <v>13</v>
      </c>
      <c r="D13" s="7" t="s">
        <v>174</v>
      </c>
      <c r="E13" s="7">
        <v>437</v>
      </c>
      <c r="F13" s="7">
        <v>1776</v>
      </c>
      <c r="G13" s="7">
        <v>2213</v>
      </c>
    </row>
    <row r="14" spans="1:7">
      <c r="A14" s="5"/>
      <c r="B14" s="8" t="s">
        <v>14</v>
      </c>
      <c r="C14" s="9"/>
      <c r="D14" s="10" t="s">
        <v>174</v>
      </c>
      <c r="E14" s="10">
        <v>4610</v>
      </c>
      <c r="F14" s="10">
        <v>12551</v>
      </c>
      <c r="G14" s="10">
        <v>17161</v>
      </c>
    </row>
    <row r="15" spans="1:7">
      <c r="A15" s="5"/>
      <c r="B15" s="5" t="s">
        <v>15</v>
      </c>
      <c r="C15" s="6" t="s">
        <v>16</v>
      </c>
      <c r="D15" s="7" t="s">
        <v>174</v>
      </c>
      <c r="E15" s="7" t="s">
        <v>174</v>
      </c>
      <c r="F15" s="7">
        <v>842</v>
      </c>
      <c r="G15" s="7">
        <v>842</v>
      </c>
    </row>
    <row r="16" spans="1:7">
      <c r="A16" s="5"/>
      <c r="B16" s="5"/>
      <c r="C16" s="6" t="s">
        <v>17</v>
      </c>
      <c r="D16" s="7" t="s">
        <v>174</v>
      </c>
      <c r="E16" s="7">
        <v>2207</v>
      </c>
      <c r="F16" s="7">
        <v>3257</v>
      </c>
      <c r="G16" s="7">
        <v>5464</v>
      </c>
    </row>
    <row r="17" spans="1:7">
      <c r="A17" s="5"/>
      <c r="B17" s="8" t="s">
        <v>18</v>
      </c>
      <c r="C17" s="9"/>
      <c r="D17" s="10" t="s">
        <v>174</v>
      </c>
      <c r="E17" s="10">
        <v>2207</v>
      </c>
      <c r="F17" s="10">
        <v>4099</v>
      </c>
      <c r="G17" s="10">
        <v>6306</v>
      </c>
    </row>
    <row r="18" spans="1:7">
      <c r="A18" s="5"/>
      <c r="B18" s="5" t="s">
        <v>19</v>
      </c>
      <c r="C18" s="6" t="s">
        <v>20</v>
      </c>
      <c r="D18" s="7" t="s">
        <v>174</v>
      </c>
      <c r="E18" s="7" t="s">
        <v>174</v>
      </c>
      <c r="F18" s="7">
        <v>109</v>
      </c>
      <c r="G18" s="7">
        <v>109</v>
      </c>
    </row>
    <row r="19" spans="1:7">
      <c r="A19" s="5"/>
      <c r="B19" s="5"/>
      <c r="C19" s="6" t="s">
        <v>21</v>
      </c>
      <c r="D19" s="7" t="s">
        <v>174</v>
      </c>
      <c r="E19" s="7" t="s">
        <v>174</v>
      </c>
      <c r="F19" s="7">
        <v>260</v>
      </c>
      <c r="G19" s="7">
        <v>260</v>
      </c>
    </row>
    <row r="20" spans="1:7">
      <c r="A20" s="5"/>
      <c r="B20" s="5"/>
      <c r="C20" s="6" t="s">
        <v>22</v>
      </c>
      <c r="D20" s="7" t="s">
        <v>174</v>
      </c>
      <c r="E20" s="7" t="s">
        <v>174</v>
      </c>
      <c r="F20" s="7">
        <v>748</v>
      </c>
      <c r="G20" s="7">
        <v>748</v>
      </c>
    </row>
    <row r="21" spans="1:7">
      <c r="A21" s="5"/>
      <c r="B21" s="8" t="s">
        <v>23</v>
      </c>
      <c r="C21" s="9"/>
      <c r="D21" s="10" t="s">
        <v>174</v>
      </c>
      <c r="E21" s="10" t="s">
        <v>174</v>
      </c>
      <c r="F21" s="10">
        <v>1117</v>
      </c>
      <c r="G21" s="10">
        <v>1117</v>
      </c>
    </row>
    <row r="22" spans="1:7">
      <c r="A22" s="5"/>
      <c r="B22" s="5" t="s">
        <v>24</v>
      </c>
      <c r="C22" s="6" t="s">
        <v>25</v>
      </c>
      <c r="D22" s="7" t="s">
        <v>174</v>
      </c>
      <c r="E22" s="7">
        <v>183</v>
      </c>
      <c r="F22" s="7">
        <v>962</v>
      </c>
      <c r="G22" s="7">
        <v>1145</v>
      </c>
    </row>
    <row r="23" spans="1:7">
      <c r="A23" s="5"/>
      <c r="B23" s="5"/>
      <c r="C23" s="6" t="s">
        <v>26</v>
      </c>
      <c r="D23" s="7" t="s">
        <v>174</v>
      </c>
      <c r="E23" s="7" t="s">
        <v>174</v>
      </c>
      <c r="F23" s="7">
        <v>643</v>
      </c>
      <c r="G23" s="7">
        <v>643</v>
      </c>
    </row>
    <row r="24" spans="1:7">
      <c r="A24" s="5"/>
      <c r="B24" s="5"/>
      <c r="C24" s="6" t="s">
        <v>27</v>
      </c>
      <c r="D24" s="7" t="s">
        <v>174</v>
      </c>
      <c r="E24" s="7" t="s">
        <v>174</v>
      </c>
      <c r="F24" s="7">
        <v>9</v>
      </c>
      <c r="G24" s="7">
        <v>9</v>
      </c>
    </row>
    <row r="25" spans="1:7">
      <c r="A25" s="5"/>
      <c r="B25" s="5"/>
      <c r="C25" s="6" t="s">
        <v>28</v>
      </c>
      <c r="D25" s="7" t="s">
        <v>174</v>
      </c>
      <c r="E25" s="7" t="s">
        <v>174</v>
      </c>
      <c r="F25" s="7">
        <v>661</v>
      </c>
      <c r="G25" s="7">
        <v>661</v>
      </c>
    </row>
    <row r="26" spans="1:7">
      <c r="A26" s="5"/>
      <c r="B26" s="5"/>
      <c r="C26" s="6" t="s">
        <v>29</v>
      </c>
      <c r="D26" s="7" t="s">
        <v>174</v>
      </c>
      <c r="E26" s="7" t="s">
        <v>174</v>
      </c>
      <c r="F26" s="7">
        <v>123</v>
      </c>
      <c r="G26" s="7">
        <v>123</v>
      </c>
    </row>
    <row r="27" spans="1:7">
      <c r="A27" s="5"/>
      <c r="B27" s="5"/>
      <c r="C27" s="6" t="s">
        <v>30</v>
      </c>
      <c r="D27" s="7" t="s">
        <v>174</v>
      </c>
      <c r="E27" s="7">
        <v>37</v>
      </c>
      <c r="F27" s="7">
        <v>1130</v>
      </c>
      <c r="G27" s="7">
        <v>1167</v>
      </c>
    </row>
    <row r="28" spans="1:7">
      <c r="A28" s="5"/>
      <c r="B28" s="8" t="s">
        <v>31</v>
      </c>
      <c r="C28" s="9"/>
      <c r="D28" s="10" t="s">
        <v>174</v>
      </c>
      <c r="E28" s="10">
        <v>220</v>
      </c>
      <c r="F28" s="10">
        <v>3528</v>
      </c>
      <c r="G28" s="10">
        <v>3748</v>
      </c>
    </row>
    <row r="29" spans="1:7">
      <c r="A29" s="5"/>
      <c r="B29" s="5" t="s">
        <v>32</v>
      </c>
      <c r="C29" s="6" t="s">
        <v>33</v>
      </c>
      <c r="D29" s="7" t="s">
        <v>174</v>
      </c>
      <c r="E29" s="7">
        <v>362</v>
      </c>
      <c r="F29" s="7">
        <v>1277</v>
      </c>
      <c r="G29" s="7">
        <v>1639</v>
      </c>
    </row>
    <row r="30" spans="1:7">
      <c r="A30" s="5"/>
      <c r="B30" s="5"/>
      <c r="C30" s="6" t="s">
        <v>34</v>
      </c>
      <c r="D30" s="7" t="s">
        <v>174</v>
      </c>
      <c r="E30" s="7" t="s">
        <v>174</v>
      </c>
      <c r="F30" s="7">
        <v>37</v>
      </c>
      <c r="G30" s="7">
        <v>37</v>
      </c>
    </row>
    <row r="31" spans="1:7">
      <c r="A31" s="5"/>
      <c r="B31" s="5"/>
      <c r="C31" s="6" t="s">
        <v>35</v>
      </c>
      <c r="D31" s="7" t="s">
        <v>174</v>
      </c>
      <c r="E31" s="7">
        <v>773</v>
      </c>
      <c r="F31" s="7">
        <v>2738</v>
      </c>
      <c r="G31" s="7">
        <v>3511</v>
      </c>
    </row>
    <row r="32" spans="1:7">
      <c r="A32" s="5"/>
      <c r="B32" s="8" t="s">
        <v>36</v>
      </c>
      <c r="C32" s="9"/>
      <c r="D32" s="10" t="s">
        <v>174</v>
      </c>
      <c r="E32" s="10">
        <v>1135</v>
      </c>
      <c r="F32" s="10">
        <v>4052</v>
      </c>
      <c r="G32" s="10">
        <v>5187</v>
      </c>
    </row>
    <row r="33" spans="1:7">
      <c r="A33" s="5"/>
      <c r="B33" s="5" t="s">
        <v>37</v>
      </c>
      <c r="C33" s="6" t="s">
        <v>38</v>
      </c>
      <c r="D33" s="7" t="s">
        <v>174</v>
      </c>
      <c r="E33" s="7" t="s">
        <v>174</v>
      </c>
      <c r="F33" s="7">
        <v>513</v>
      </c>
      <c r="G33" s="7">
        <v>513</v>
      </c>
    </row>
    <row r="34" spans="1:7">
      <c r="A34" s="5"/>
      <c r="B34" s="5"/>
      <c r="C34" s="6" t="s">
        <v>39</v>
      </c>
      <c r="D34" s="7" t="s">
        <v>174</v>
      </c>
      <c r="E34" s="7">
        <v>151</v>
      </c>
      <c r="F34" s="7">
        <v>1029</v>
      </c>
      <c r="G34" s="7">
        <v>1180</v>
      </c>
    </row>
    <row r="35" spans="1:7">
      <c r="A35" s="5"/>
      <c r="B35" s="5"/>
      <c r="C35" s="6" t="s">
        <v>40</v>
      </c>
      <c r="D35" s="7" t="s">
        <v>174</v>
      </c>
      <c r="E35" s="7">
        <v>483</v>
      </c>
      <c r="F35" s="7">
        <v>2122</v>
      </c>
      <c r="G35" s="7">
        <v>2605</v>
      </c>
    </row>
    <row r="36" spans="1:7">
      <c r="A36" s="5"/>
      <c r="B36" s="5"/>
      <c r="C36" s="6" t="s">
        <v>41</v>
      </c>
      <c r="D36" s="7" t="s">
        <v>174</v>
      </c>
      <c r="E36" s="7">
        <v>222</v>
      </c>
      <c r="F36" s="7">
        <v>1542</v>
      </c>
      <c r="G36" s="7">
        <v>1764</v>
      </c>
    </row>
    <row r="37" spans="1:7">
      <c r="A37" s="5"/>
      <c r="B37" s="5"/>
      <c r="C37" s="6" t="s">
        <v>42</v>
      </c>
      <c r="D37" s="7" t="s">
        <v>174</v>
      </c>
      <c r="E37" s="7">
        <v>1038</v>
      </c>
      <c r="F37" s="7">
        <v>2742</v>
      </c>
      <c r="G37" s="7">
        <v>3780</v>
      </c>
    </row>
    <row r="38" spans="1:7">
      <c r="A38" s="5"/>
      <c r="B38" s="5"/>
      <c r="C38" s="6" t="s">
        <v>43</v>
      </c>
      <c r="D38" s="7" t="s">
        <v>174</v>
      </c>
      <c r="E38" s="7">
        <v>1430</v>
      </c>
      <c r="F38" s="7">
        <v>9306</v>
      </c>
      <c r="G38" s="7">
        <v>10736</v>
      </c>
    </row>
    <row r="39" spans="1:7">
      <c r="A39" s="5"/>
      <c r="B39" s="5"/>
      <c r="C39" s="6" t="s">
        <v>44</v>
      </c>
      <c r="D39" s="7" t="s">
        <v>174</v>
      </c>
      <c r="E39" s="7">
        <v>737</v>
      </c>
      <c r="F39" s="7">
        <v>2318</v>
      </c>
      <c r="G39" s="7">
        <v>3055</v>
      </c>
    </row>
    <row r="40" spans="1:7">
      <c r="A40" s="5"/>
      <c r="B40" s="8" t="s">
        <v>45</v>
      </c>
      <c r="C40" s="9"/>
      <c r="D40" s="10" t="s">
        <v>174</v>
      </c>
      <c r="E40" s="10">
        <v>4061</v>
      </c>
      <c r="F40" s="10">
        <v>19572</v>
      </c>
      <c r="G40" s="10">
        <v>23633</v>
      </c>
    </row>
    <row r="41" spans="1:7">
      <c r="A41" s="5"/>
      <c r="B41" s="5" t="s">
        <v>46</v>
      </c>
      <c r="C41" s="6" t="s">
        <v>47</v>
      </c>
      <c r="D41" s="7" t="s">
        <v>174</v>
      </c>
      <c r="E41" s="7" t="s">
        <v>174</v>
      </c>
      <c r="F41" s="7">
        <v>90</v>
      </c>
      <c r="G41" s="7">
        <v>90</v>
      </c>
    </row>
    <row r="42" spans="1:7">
      <c r="A42" s="5"/>
      <c r="B42" s="8" t="s">
        <v>48</v>
      </c>
      <c r="C42" s="9"/>
      <c r="D42" s="10" t="s">
        <v>174</v>
      </c>
      <c r="E42" s="10" t="s">
        <v>174</v>
      </c>
      <c r="F42" s="10">
        <v>90</v>
      </c>
      <c r="G42" s="10">
        <v>90</v>
      </c>
    </row>
    <row r="43" spans="1:7">
      <c r="A43" s="5"/>
      <c r="B43" s="5" t="s">
        <v>49</v>
      </c>
      <c r="C43" s="6" t="s">
        <v>50</v>
      </c>
      <c r="D43" s="7" t="s">
        <v>174</v>
      </c>
      <c r="E43" s="7">
        <v>2647</v>
      </c>
      <c r="F43" s="7">
        <v>11972</v>
      </c>
      <c r="G43" s="7">
        <v>14619</v>
      </c>
    </row>
    <row r="44" spans="1:7">
      <c r="A44" s="5"/>
      <c r="B44" s="5"/>
      <c r="C44" s="6" t="s">
        <v>51</v>
      </c>
      <c r="D44" s="7" t="s">
        <v>174</v>
      </c>
      <c r="E44" s="7">
        <v>616</v>
      </c>
      <c r="F44" s="7">
        <v>3263</v>
      </c>
      <c r="G44" s="7">
        <v>3879</v>
      </c>
    </row>
    <row r="45" spans="1:7">
      <c r="A45" s="5"/>
      <c r="B45" s="5"/>
      <c r="C45" s="6" t="s">
        <v>52</v>
      </c>
      <c r="D45" s="7" t="s">
        <v>174</v>
      </c>
      <c r="E45" s="7">
        <v>1426</v>
      </c>
      <c r="F45" s="7">
        <v>5343</v>
      </c>
      <c r="G45" s="7">
        <v>6769</v>
      </c>
    </row>
    <row r="46" spans="1:7">
      <c r="A46" s="11"/>
      <c r="B46" s="8" t="s">
        <v>53</v>
      </c>
      <c r="C46" s="9"/>
      <c r="D46" s="10" t="s">
        <v>174</v>
      </c>
      <c r="E46" s="10">
        <v>4689</v>
      </c>
      <c r="F46" s="10">
        <v>20578</v>
      </c>
      <c r="G46" s="10">
        <v>25267</v>
      </c>
    </row>
    <row r="47" spans="1:7">
      <c r="A47" s="8" t="s">
        <v>54</v>
      </c>
      <c r="B47" s="9"/>
      <c r="C47" s="9"/>
      <c r="D47" s="10" t="s">
        <v>174</v>
      </c>
      <c r="E47" s="10">
        <v>16922</v>
      </c>
      <c r="F47" s="10">
        <v>65675</v>
      </c>
      <c r="G47" s="10">
        <v>82597</v>
      </c>
    </row>
    <row r="48" spans="1:7">
      <c r="A48" s="5" t="s">
        <v>55</v>
      </c>
      <c r="B48" s="5" t="s">
        <v>56</v>
      </c>
      <c r="C48" s="6" t="s">
        <v>57</v>
      </c>
      <c r="D48" s="7" t="s">
        <v>174</v>
      </c>
      <c r="E48" s="7" t="s">
        <v>174</v>
      </c>
      <c r="F48" s="7">
        <v>20</v>
      </c>
      <c r="G48" s="7">
        <v>20</v>
      </c>
    </row>
    <row r="49" spans="1:7">
      <c r="A49" s="5"/>
      <c r="B49" s="5"/>
      <c r="C49" s="6" t="s">
        <v>58</v>
      </c>
      <c r="D49" s="7" t="s">
        <v>174</v>
      </c>
      <c r="E49" s="7" t="s">
        <v>174</v>
      </c>
      <c r="F49" s="7">
        <v>164</v>
      </c>
      <c r="G49" s="7">
        <v>164</v>
      </c>
    </row>
    <row r="50" spans="1:7">
      <c r="A50" s="5"/>
      <c r="B50" s="8" t="s">
        <v>59</v>
      </c>
      <c r="C50" s="9"/>
      <c r="D50" s="10" t="s">
        <v>174</v>
      </c>
      <c r="E50" s="10" t="s">
        <v>174</v>
      </c>
      <c r="F50" s="10">
        <v>184</v>
      </c>
      <c r="G50" s="10">
        <v>184</v>
      </c>
    </row>
    <row r="51" spans="1:7">
      <c r="A51" s="5"/>
      <c r="B51" s="5" t="s">
        <v>60</v>
      </c>
      <c r="C51" s="6" t="s">
        <v>61</v>
      </c>
      <c r="D51" s="7" t="s">
        <v>174</v>
      </c>
      <c r="E51" s="7" t="s">
        <v>174</v>
      </c>
      <c r="F51" s="7">
        <v>36</v>
      </c>
      <c r="G51" s="7">
        <v>36</v>
      </c>
    </row>
    <row r="52" spans="1:7">
      <c r="A52" s="5"/>
      <c r="B52" s="5"/>
      <c r="C52" s="6" t="s">
        <v>62</v>
      </c>
      <c r="D52" s="7" t="s">
        <v>174</v>
      </c>
      <c r="E52" s="7" t="s">
        <v>174</v>
      </c>
      <c r="F52" s="7">
        <v>5</v>
      </c>
      <c r="G52" s="7">
        <v>5</v>
      </c>
    </row>
    <row r="53" spans="1:7">
      <c r="A53" s="5"/>
      <c r="B53" s="8" t="s">
        <v>63</v>
      </c>
      <c r="C53" s="9"/>
      <c r="D53" s="10" t="s">
        <v>174</v>
      </c>
      <c r="E53" s="10" t="s">
        <v>174</v>
      </c>
      <c r="F53" s="10">
        <v>41</v>
      </c>
      <c r="G53" s="10">
        <v>41</v>
      </c>
    </row>
    <row r="54" spans="1:7">
      <c r="A54" s="5"/>
      <c r="B54" s="5" t="s">
        <v>64</v>
      </c>
      <c r="C54" s="6" t="s">
        <v>65</v>
      </c>
      <c r="D54" s="7" t="s">
        <v>174</v>
      </c>
      <c r="E54" s="7">
        <v>21</v>
      </c>
      <c r="F54" s="7">
        <v>1309</v>
      </c>
      <c r="G54" s="7">
        <v>1330</v>
      </c>
    </row>
    <row r="55" spans="1:7">
      <c r="A55" s="5"/>
      <c r="B55" s="5"/>
      <c r="C55" s="6" t="s">
        <v>21</v>
      </c>
      <c r="D55" s="7" t="s">
        <v>174</v>
      </c>
      <c r="E55" s="7">
        <v>403</v>
      </c>
      <c r="F55" s="7">
        <v>1486</v>
      </c>
      <c r="G55" s="7">
        <v>1889</v>
      </c>
    </row>
    <row r="56" spans="1:7">
      <c r="A56" s="5"/>
      <c r="B56" s="5"/>
      <c r="C56" s="6" t="s">
        <v>66</v>
      </c>
      <c r="D56" s="7" t="s">
        <v>174</v>
      </c>
      <c r="E56" s="7" t="s">
        <v>174</v>
      </c>
      <c r="F56" s="7">
        <v>327</v>
      </c>
      <c r="G56" s="7">
        <v>327</v>
      </c>
    </row>
    <row r="57" spans="1:7">
      <c r="A57" s="5"/>
      <c r="B57" s="5"/>
      <c r="C57" s="6" t="s">
        <v>67</v>
      </c>
      <c r="D57" s="7" t="s">
        <v>174</v>
      </c>
      <c r="E57" s="7" t="s">
        <v>174</v>
      </c>
      <c r="F57" s="7">
        <v>45</v>
      </c>
      <c r="G57" s="7">
        <v>45</v>
      </c>
    </row>
    <row r="58" spans="1:7">
      <c r="A58" s="5"/>
      <c r="B58" s="5"/>
      <c r="C58" s="6" t="s">
        <v>68</v>
      </c>
      <c r="D58" s="7" t="s">
        <v>174</v>
      </c>
      <c r="E58" s="7" t="s">
        <v>174</v>
      </c>
      <c r="F58" s="7">
        <v>47</v>
      </c>
      <c r="G58" s="7">
        <v>47</v>
      </c>
    </row>
    <row r="59" spans="1:7">
      <c r="A59" s="5"/>
      <c r="B59" s="5"/>
      <c r="C59" s="6" t="s">
        <v>69</v>
      </c>
      <c r="D59" s="7" t="s">
        <v>174</v>
      </c>
      <c r="E59" s="7" t="s">
        <v>174</v>
      </c>
      <c r="F59" s="7">
        <v>74</v>
      </c>
      <c r="G59" s="7">
        <v>74</v>
      </c>
    </row>
    <row r="60" spans="1:7">
      <c r="A60" s="5"/>
      <c r="B60" s="5"/>
      <c r="C60" s="6" t="s">
        <v>70</v>
      </c>
      <c r="D60" s="7" t="s">
        <v>174</v>
      </c>
      <c r="E60" s="7" t="s">
        <v>174</v>
      </c>
      <c r="F60" s="7">
        <v>37</v>
      </c>
      <c r="G60" s="7">
        <v>37</v>
      </c>
    </row>
    <row r="61" spans="1:7">
      <c r="A61" s="5"/>
      <c r="B61" s="5"/>
      <c r="C61" s="6" t="s">
        <v>71</v>
      </c>
      <c r="D61" s="7" t="s">
        <v>174</v>
      </c>
      <c r="E61" s="7">
        <v>529</v>
      </c>
      <c r="F61" s="7">
        <v>1398</v>
      </c>
      <c r="G61" s="7">
        <v>1927</v>
      </c>
    </row>
    <row r="62" spans="1:7">
      <c r="A62" s="5"/>
      <c r="B62" s="5"/>
      <c r="C62" s="6" t="s">
        <v>72</v>
      </c>
      <c r="D62" s="7" t="s">
        <v>174</v>
      </c>
      <c r="E62" s="7">
        <v>612</v>
      </c>
      <c r="F62" s="7">
        <v>2269</v>
      </c>
      <c r="G62" s="7">
        <v>2881</v>
      </c>
    </row>
    <row r="63" spans="1:7">
      <c r="A63" s="5"/>
      <c r="B63" s="5"/>
      <c r="C63" s="6" t="s">
        <v>73</v>
      </c>
      <c r="D63" s="7" t="s">
        <v>174</v>
      </c>
      <c r="E63" s="7">
        <v>389</v>
      </c>
      <c r="F63" s="7">
        <v>1238</v>
      </c>
      <c r="G63" s="7">
        <v>1627</v>
      </c>
    </row>
    <row r="64" spans="1:7">
      <c r="A64" s="5"/>
      <c r="B64" s="5"/>
      <c r="C64" s="6" t="s">
        <v>74</v>
      </c>
      <c r="D64" s="7" t="s">
        <v>174</v>
      </c>
      <c r="E64" s="7">
        <v>6</v>
      </c>
      <c r="F64" s="7">
        <v>1193</v>
      </c>
      <c r="G64" s="7">
        <v>1199</v>
      </c>
    </row>
    <row r="65" spans="1:7">
      <c r="A65" s="5"/>
      <c r="B65" s="5"/>
      <c r="C65" s="6" t="s">
        <v>75</v>
      </c>
      <c r="D65" s="7" t="s">
        <v>174</v>
      </c>
      <c r="E65" s="7" t="s">
        <v>174</v>
      </c>
      <c r="F65" s="7">
        <v>138</v>
      </c>
      <c r="G65" s="7">
        <v>138</v>
      </c>
    </row>
    <row r="66" spans="1:7">
      <c r="A66" s="5"/>
      <c r="B66" s="5"/>
      <c r="C66" s="6" t="s">
        <v>76</v>
      </c>
      <c r="D66" s="7" t="s">
        <v>174</v>
      </c>
      <c r="E66" s="7">
        <v>147</v>
      </c>
      <c r="F66" s="7">
        <v>546</v>
      </c>
      <c r="G66" s="7">
        <v>693</v>
      </c>
    </row>
    <row r="67" spans="1:7">
      <c r="A67" s="5"/>
      <c r="B67" s="5"/>
      <c r="C67" s="6" t="s">
        <v>77</v>
      </c>
      <c r="D67" s="7" t="s">
        <v>174</v>
      </c>
      <c r="E67" s="7">
        <v>110</v>
      </c>
      <c r="F67" s="7">
        <v>433</v>
      </c>
      <c r="G67" s="7">
        <v>543</v>
      </c>
    </row>
    <row r="68" spans="1:7">
      <c r="A68" s="5"/>
      <c r="B68" s="5"/>
      <c r="C68" s="6" t="s">
        <v>78</v>
      </c>
      <c r="D68" s="7" t="s">
        <v>174</v>
      </c>
      <c r="E68" s="7">
        <v>157</v>
      </c>
      <c r="F68" s="7">
        <v>779</v>
      </c>
      <c r="G68" s="7">
        <v>936</v>
      </c>
    </row>
    <row r="69" spans="1:7">
      <c r="A69" s="5"/>
      <c r="B69" s="5"/>
      <c r="C69" s="6" t="s">
        <v>79</v>
      </c>
      <c r="D69" s="7" t="s">
        <v>174</v>
      </c>
      <c r="E69" s="7" t="s">
        <v>174</v>
      </c>
      <c r="F69" s="7">
        <v>112</v>
      </c>
      <c r="G69" s="7">
        <v>112</v>
      </c>
    </row>
    <row r="70" spans="1:7">
      <c r="A70" s="5"/>
      <c r="B70" s="5"/>
      <c r="C70" s="6" t="s">
        <v>80</v>
      </c>
      <c r="D70" s="7" t="s">
        <v>174</v>
      </c>
      <c r="E70" s="7">
        <v>277</v>
      </c>
      <c r="F70" s="7">
        <v>1127</v>
      </c>
      <c r="G70" s="7">
        <v>1404</v>
      </c>
    </row>
    <row r="71" spans="1:7">
      <c r="A71" s="5"/>
      <c r="B71" s="8" t="s">
        <v>81</v>
      </c>
      <c r="C71" s="9"/>
      <c r="D71" s="10" t="s">
        <v>174</v>
      </c>
      <c r="E71" s="10">
        <v>2651</v>
      </c>
      <c r="F71" s="10">
        <v>12558</v>
      </c>
      <c r="G71" s="10">
        <v>15209</v>
      </c>
    </row>
    <row r="72" spans="1:7">
      <c r="A72" s="5"/>
      <c r="B72" s="5" t="s">
        <v>82</v>
      </c>
      <c r="C72" s="6" t="s">
        <v>83</v>
      </c>
      <c r="D72" s="7" t="s">
        <v>174</v>
      </c>
      <c r="E72" s="7">
        <v>11</v>
      </c>
      <c r="F72" s="7">
        <v>381</v>
      </c>
      <c r="G72" s="7">
        <v>392</v>
      </c>
    </row>
    <row r="73" spans="1:7">
      <c r="A73" s="5"/>
      <c r="B73" s="5"/>
      <c r="C73" s="6" t="s">
        <v>84</v>
      </c>
      <c r="D73" s="7" t="s">
        <v>174</v>
      </c>
      <c r="E73" s="7" t="s">
        <v>174</v>
      </c>
      <c r="F73" s="7">
        <v>12</v>
      </c>
      <c r="G73" s="7">
        <v>12</v>
      </c>
    </row>
    <row r="74" spans="1:7">
      <c r="A74" s="5"/>
      <c r="B74" s="5"/>
      <c r="C74" s="6" t="s">
        <v>85</v>
      </c>
      <c r="D74" s="7" t="s">
        <v>174</v>
      </c>
      <c r="E74" s="7">
        <v>190</v>
      </c>
      <c r="F74" s="7">
        <v>1736</v>
      </c>
      <c r="G74" s="7">
        <v>1926</v>
      </c>
    </row>
    <row r="75" spans="1:7">
      <c r="A75" s="5"/>
      <c r="B75" s="5"/>
      <c r="C75" s="6" t="s">
        <v>86</v>
      </c>
      <c r="D75" s="7" t="s">
        <v>174</v>
      </c>
      <c r="E75" s="7" t="s">
        <v>174</v>
      </c>
      <c r="F75" s="7">
        <v>112</v>
      </c>
      <c r="G75" s="7">
        <v>112</v>
      </c>
    </row>
    <row r="76" spans="1:7">
      <c r="A76" s="5"/>
      <c r="B76" s="5"/>
      <c r="C76" s="6" t="s">
        <v>87</v>
      </c>
      <c r="D76" s="7" t="s">
        <v>174</v>
      </c>
      <c r="E76" s="7" t="s">
        <v>174</v>
      </c>
      <c r="F76" s="7">
        <v>6</v>
      </c>
      <c r="G76" s="7">
        <v>6</v>
      </c>
    </row>
    <row r="77" spans="1:7">
      <c r="A77" s="5"/>
      <c r="B77" s="5"/>
      <c r="C77" s="6" t="s">
        <v>88</v>
      </c>
      <c r="D77" s="7" t="s">
        <v>174</v>
      </c>
      <c r="E77" s="7">
        <v>33</v>
      </c>
      <c r="F77" s="7">
        <v>339</v>
      </c>
      <c r="G77" s="7">
        <v>372</v>
      </c>
    </row>
    <row r="78" spans="1:7">
      <c r="A78" s="5"/>
      <c r="B78" s="5"/>
      <c r="C78" s="6" t="s">
        <v>89</v>
      </c>
      <c r="D78" s="7" t="s">
        <v>174</v>
      </c>
      <c r="E78" s="7" t="s">
        <v>174</v>
      </c>
      <c r="F78" s="7">
        <v>232</v>
      </c>
      <c r="G78" s="7">
        <v>232</v>
      </c>
    </row>
    <row r="79" spans="1:7">
      <c r="A79" s="5"/>
      <c r="B79" s="5"/>
      <c r="C79" s="6" t="s">
        <v>90</v>
      </c>
      <c r="D79" s="7" t="s">
        <v>174</v>
      </c>
      <c r="E79" s="7" t="s">
        <v>174</v>
      </c>
      <c r="F79" s="7">
        <v>65</v>
      </c>
      <c r="G79" s="7">
        <v>65</v>
      </c>
    </row>
    <row r="80" spans="1:7">
      <c r="A80" s="5"/>
      <c r="B80" s="5"/>
      <c r="C80" s="6" t="s">
        <v>91</v>
      </c>
      <c r="D80" s="7" t="s">
        <v>174</v>
      </c>
      <c r="E80" s="7" t="s">
        <v>174</v>
      </c>
      <c r="F80" s="7">
        <v>518</v>
      </c>
      <c r="G80" s="7">
        <v>518</v>
      </c>
    </row>
    <row r="81" spans="1:7">
      <c r="A81" s="5"/>
      <c r="B81" s="5"/>
      <c r="C81" s="6" t="s">
        <v>92</v>
      </c>
      <c r="D81" s="7" t="s">
        <v>174</v>
      </c>
      <c r="E81" s="7" t="s">
        <v>174</v>
      </c>
      <c r="F81" s="7">
        <v>25</v>
      </c>
      <c r="G81" s="7">
        <v>25</v>
      </c>
    </row>
    <row r="82" spans="1:7">
      <c r="A82" s="5"/>
      <c r="B82" s="5"/>
      <c r="C82" s="6" t="s">
        <v>93</v>
      </c>
      <c r="D82" s="7" t="s">
        <v>174</v>
      </c>
      <c r="E82" s="7">
        <v>88</v>
      </c>
      <c r="F82" s="7">
        <v>690</v>
      </c>
      <c r="G82" s="7">
        <v>778</v>
      </c>
    </row>
    <row r="83" spans="1:7">
      <c r="A83" s="11"/>
      <c r="B83" s="8" t="s">
        <v>94</v>
      </c>
      <c r="C83" s="9"/>
      <c r="D83" s="10" t="s">
        <v>174</v>
      </c>
      <c r="E83" s="10">
        <v>322</v>
      </c>
      <c r="F83" s="10">
        <v>4116</v>
      </c>
      <c r="G83" s="10">
        <v>4438</v>
      </c>
    </row>
    <row r="84" spans="1:7">
      <c r="A84" s="8" t="s">
        <v>95</v>
      </c>
      <c r="B84" s="9"/>
      <c r="C84" s="9"/>
      <c r="D84" s="10" t="s">
        <v>174</v>
      </c>
      <c r="E84" s="10">
        <v>2973</v>
      </c>
      <c r="F84" s="10">
        <v>16899</v>
      </c>
      <c r="G84" s="10">
        <v>19872</v>
      </c>
    </row>
    <row r="85" spans="1:7">
      <c r="A85" s="5" t="s">
        <v>96</v>
      </c>
      <c r="B85" s="5" t="s">
        <v>97</v>
      </c>
      <c r="C85" s="6" t="s">
        <v>98</v>
      </c>
      <c r="D85" s="7" t="s">
        <v>174</v>
      </c>
      <c r="E85" s="7">
        <v>157</v>
      </c>
      <c r="F85" s="7">
        <v>1100</v>
      </c>
      <c r="G85" s="7">
        <v>1257</v>
      </c>
    </row>
    <row r="86" spans="1:7">
      <c r="A86" s="5"/>
      <c r="B86" s="5"/>
      <c r="C86" s="6" t="s">
        <v>99</v>
      </c>
      <c r="D86" s="7" t="s">
        <v>174</v>
      </c>
      <c r="E86" s="7" t="s">
        <v>174</v>
      </c>
      <c r="F86" s="7">
        <v>49</v>
      </c>
      <c r="G86" s="7">
        <v>49</v>
      </c>
    </row>
    <row r="87" spans="1:7">
      <c r="A87" s="5"/>
      <c r="B87" s="5"/>
      <c r="C87" s="6" t="s">
        <v>100</v>
      </c>
      <c r="D87" s="7" t="s">
        <v>174</v>
      </c>
      <c r="E87" s="7">
        <v>109</v>
      </c>
      <c r="F87" s="7">
        <v>925</v>
      </c>
      <c r="G87" s="7">
        <v>1034</v>
      </c>
    </row>
    <row r="88" spans="1:7">
      <c r="A88" s="5"/>
      <c r="B88" s="5"/>
      <c r="C88" s="6" t="s">
        <v>101</v>
      </c>
      <c r="D88" s="7" t="s">
        <v>174</v>
      </c>
      <c r="E88" s="7">
        <v>341</v>
      </c>
      <c r="F88" s="7">
        <v>2427</v>
      </c>
      <c r="G88" s="7">
        <v>2768</v>
      </c>
    </row>
    <row r="89" spans="1:7">
      <c r="A89" s="5"/>
      <c r="B89" s="5"/>
      <c r="C89" s="6" t="s">
        <v>102</v>
      </c>
      <c r="D89" s="7" t="s">
        <v>174</v>
      </c>
      <c r="E89" s="7">
        <v>62</v>
      </c>
      <c r="F89" s="7">
        <v>756</v>
      </c>
      <c r="G89" s="7">
        <v>818</v>
      </c>
    </row>
    <row r="90" spans="1:7">
      <c r="A90" s="5"/>
      <c r="B90" s="5"/>
      <c r="C90" s="6" t="s">
        <v>42</v>
      </c>
      <c r="D90" s="7" t="s">
        <v>174</v>
      </c>
      <c r="E90" s="7">
        <v>128</v>
      </c>
      <c r="F90" s="7">
        <v>1343</v>
      </c>
      <c r="G90" s="7">
        <v>1471</v>
      </c>
    </row>
    <row r="91" spans="1:7">
      <c r="A91" s="5"/>
      <c r="B91" s="5"/>
      <c r="C91" s="6" t="s">
        <v>103</v>
      </c>
      <c r="D91" s="7" t="s">
        <v>174</v>
      </c>
      <c r="E91" s="7">
        <v>28</v>
      </c>
      <c r="F91" s="7">
        <v>1952</v>
      </c>
      <c r="G91" s="7">
        <v>1980</v>
      </c>
    </row>
    <row r="92" spans="1:7">
      <c r="A92" s="5"/>
      <c r="B92" s="5"/>
      <c r="C92" s="6" t="s">
        <v>104</v>
      </c>
      <c r="D92" s="7" t="s">
        <v>174</v>
      </c>
      <c r="E92" s="7" t="s">
        <v>174</v>
      </c>
      <c r="F92" s="7">
        <v>89</v>
      </c>
      <c r="G92" s="7">
        <v>89</v>
      </c>
    </row>
    <row r="93" spans="1:7">
      <c r="A93" s="5"/>
      <c r="B93" s="5"/>
      <c r="C93" s="6" t="s">
        <v>105</v>
      </c>
      <c r="D93" s="7" t="s">
        <v>174</v>
      </c>
      <c r="E93" s="7">
        <v>603</v>
      </c>
      <c r="F93" s="7">
        <v>1757</v>
      </c>
      <c r="G93" s="7">
        <v>2360</v>
      </c>
    </row>
    <row r="94" spans="1:7">
      <c r="A94" s="5"/>
      <c r="B94" s="5"/>
      <c r="C94" s="6" t="s">
        <v>106</v>
      </c>
      <c r="D94" s="7" t="s">
        <v>174</v>
      </c>
      <c r="E94" s="7">
        <v>43</v>
      </c>
      <c r="F94" s="7">
        <v>1070</v>
      </c>
      <c r="G94" s="7">
        <v>1113</v>
      </c>
    </row>
    <row r="95" spans="1:7">
      <c r="A95" s="5"/>
      <c r="B95" s="5"/>
      <c r="C95" s="6" t="s">
        <v>107</v>
      </c>
      <c r="D95" s="7" t="s">
        <v>174</v>
      </c>
      <c r="E95" s="7" t="s">
        <v>174</v>
      </c>
      <c r="F95" s="7">
        <v>25</v>
      </c>
      <c r="G95" s="7">
        <v>25</v>
      </c>
    </row>
    <row r="96" spans="1:7">
      <c r="A96" s="5"/>
      <c r="B96" s="5"/>
      <c r="C96" s="6" t="s">
        <v>108</v>
      </c>
      <c r="D96" s="7">
        <v>36</v>
      </c>
      <c r="E96" s="7">
        <v>1096</v>
      </c>
      <c r="F96" s="7">
        <v>1208</v>
      </c>
      <c r="G96" s="7">
        <v>2340</v>
      </c>
    </row>
    <row r="97" spans="1:7">
      <c r="A97" s="5"/>
      <c r="B97" s="8" t="s">
        <v>109</v>
      </c>
      <c r="C97" s="9"/>
      <c r="D97" s="10">
        <v>36</v>
      </c>
      <c r="E97" s="10">
        <v>2567</v>
      </c>
      <c r="F97" s="10">
        <v>12701</v>
      </c>
      <c r="G97" s="10">
        <v>15304</v>
      </c>
    </row>
    <row r="98" spans="1:7">
      <c r="A98" s="5"/>
      <c r="B98" s="5" t="s">
        <v>110</v>
      </c>
      <c r="C98" s="6" t="s">
        <v>111</v>
      </c>
      <c r="D98" s="7" t="s">
        <v>174</v>
      </c>
      <c r="E98" s="7" t="s">
        <v>174</v>
      </c>
      <c r="F98" s="7">
        <v>161</v>
      </c>
      <c r="G98" s="7">
        <v>161</v>
      </c>
    </row>
    <row r="99" spans="1:7">
      <c r="A99" s="5"/>
      <c r="B99" s="5"/>
      <c r="C99" s="6" t="s">
        <v>112</v>
      </c>
      <c r="D99" s="7" t="s">
        <v>174</v>
      </c>
      <c r="E99" s="7" t="s">
        <v>174</v>
      </c>
      <c r="F99" s="7">
        <v>220</v>
      </c>
      <c r="G99" s="7">
        <v>220</v>
      </c>
    </row>
    <row r="100" spans="1:7">
      <c r="A100" s="5"/>
      <c r="B100" s="5"/>
      <c r="C100" s="6" t="s">
        <v>113</v>
      </c>
      <c r="D100" s="7" t="s">
        <v>174</v>
      </c>
      <c r="E100" s="7">
        <v>119</v>
      </c>
      <c r="F100" s="7">
        <v>972</v>
      </c>
      <c r="G100" s="7">
        <v>1091</v>
      </c>
    </row>
    <row r="101" spans="1:7">
      <c r="A101" s="5"/>
      <c r="B101" s="8" t="s">
        <v>114</v>
      </c>
      <c r="C101" s="9"/>
      <c r="D101" s="10" t="s">
        <v>174</v>
      </c>
      <c r="E101" s="10">
        <v>119</v>
      </c>
      <c r="F101" s="10">
        <v>1353</v>
      </c>
      <c r="G101" s="10">
        <v>1472</v>
      </c>
    </row>
    <row r="102" spans="1:7">
      <c r="A102" s="5"/>
      <c r="B102" s="5" t="s">
        <v>115</v>
      </c>
      <c r="C102" s="6" t="s">
        <v>116</v>
      </c>
      <c r="D102" s="7" t="s">
        <v>174</v>
      </c>
      <c r="E102" s="7">
        <v>2037</v>
      </c>
      <c r="F102" s="7">
        <v>4542</v>
      </c>
      <c r="G102" s="7">
        <v>6579</v>
      </c>
    </row>
    <row r="103" spans="1:7">
      <c r="A103" s="5"/>
      <c r="B103" s="5"/>
      <c r="C103" s="6" t="s">
        <v>117</v>
      </c>
      <c r="D103" s="7" t="s">
        <v>174</v>
      </c>
      <c r="E103" s="7">
        <v>3527</v>
      </c>
      <c r="F103" s="7">
        <v>3397</v>
      </c>
      <c r="G103" s="7">
        <v>6924</v>
      </c>
    </row>
    <row r="104" spans="1:7">
      <c r="A104" s="5"/>
      <c r="B104" s="5"/>
      <c r="C104" s="6" t="s">
        <v>118</v>
      </c>
      <c r="D104" s="7" t="s">
        <v>174</v>
      </c>
      <c r="E104" s="7">
        <v>2385</v>
      </c>
      <c r="F104" s="7">
        <v>1697</v>
      </c>
      <c r="G104" s="7">
        <v>4082</v>
      </c>
    </row>
    <row r="105" spans="1:7">
      <c r="A105" s="5"/>
      <c r="B105" s="5"/>
      <c r="C105" s="6" t="s">
        <v>119</v>
      </c>
      <c r="D105" s="7" t="s">
        <v>174</v>
      </c>
      <c r="E105" s="7">
        <v>4833</v>
      </c>
      <c r="F105" s="7">
        <v>6316</v>
      </c>
      <c r="G105" s="7">
        <v>11149</v>
      </c>
    </row>
    <row r="106" spans="1:7">
      <c r="A106" s="5"/>
      <c r="B106" s="5"/>
      <c r="C106" s="6" t="s">
        <v>120</v>
      </c>
      <c r="D106" s="7" t="s">
        <v>174</v>
      </c>
      <c r="E106" s="7">
        <v>9392</v>
      </c>
      <c r="F106" s="7">
        <v>2678</v>
      </c>
      <c r="G106" s="7">
        <v>12070</v>
      </c>
    </row>
    <row r="107" spans="1:7">
      <c r="A107" s="5"/>
      <c r="B107" s="5"/>
      <c r="C107" s="6" t="s">
        <v>121</v>
      </c>
      <c r="D107" s="7" t="s">
        <v>174</v>
      </c>
      <c r="E107" s="7">
        <v>4460</v>
      </c>
      <c r="F107" s="7">
        <v>2535</v>
      </c>
      <c r="G107" s="7">
        <v>6995</v>
      </c>
    </row>
    <row r="108" spans="1:7">
      <c r="A108" s="5"/>
      <c r="B108" s="5"/>
      <c r="C108" s="6" t="s">
        <v>122</v>
      </c>
      <c r="D108" s="7" t="s">
        <v>174</v>
      </c>
      <c r="E108" s="7">
        <v>6694</v>
      </c>
      <c r="F108" s="7">
        <v>8220</v>
      </c>
      <c r="G108" s="7">
        <v>14914</v>
      </c>
    </row>
    <row r="109" spans="1:7">
      <c r="A109" s="5"/>
      <c r="B109" s="5"/>
      <c r="C109" s="6" t="s">
        <v>123</v>
      </c>
      <c r="D109" s="7" t="s">
        <v>174</v>
      </c>
      <c r="E109" s="7">
        <v>9458</v>
      </c>
      <c r="F109" s="7">
        <v>4953</v>
      </c>
      <c r="G109" s="7">
        <v>14411</v>
      </c>
    </row>
    <row r="110" spans="1:7">
      <c r="A110" s="5"/>
      <c r="B110" s="5"/>
      <c r="C110" s="6" t="s">
        <v>124</v>
      </c>
      <c r="D110" s="7" t="s">
        <v>174</v>
      </c>
      <c r="E110" s="7">
        <v>2278</v>
      </c>
      <c r="F110" s="7">
        <v>3176</v>
      </c>
      <c r="G110" s="7">
        <v>5454</v>
      </c>
    </row>
    <row r="111" spans="1:7">
      <c r="A111" s="5"/>
      <c r="B111" s="8" t="s">
        <v>125</v>
      </c>
      <c r="C111" s="9"/>
      <c r="D111" s="10" t="s">
        <v>174</v>
      </c>
      <c r="E111" s="10">
        <v>45064</v>
      </c>
      <c r="F111" s="10">
        <v>37514</v>
      </c>
      <c r="G111" s="10">
        <v>82578</v>
      </c>
    </row>
    <row r="112" spans="1:7">
      <c r="A112" s="5"/>
      <c r="B112" s="5" t="s">
        <v>126</v>
      </c>
      <c r="C112" s="6" t="s">
        <v>83</v>
      </c>
      <c r="D112" s="7">
        <v>22</v>
      </c>
      <c r="E112" s="7">
        <v>641</v>
      </c>
      <c r="F112" s="7">
        <v>3800</v>
      </c>
      <c r="G112" s="7">
        <v>4463</v>
      </c>
    </row>
    <row r="113" spans="1:7">
      <c r="A113" s="5"/>
      <c r="B113" s="5"/>
      <c r="C113" s="6" t="s">
        <v>127</v>
      </c>
      <c r="D113" s="7" t="s">
        <v>174</v>
      </c>
      <c r="E113" s="7" t="s">
        <v>174</v>
      </c>
      <c r="F113" s="7">
        <v>79</v>
      </c>
      <c r="G113" s="7">
        <v>79</v>
      </c>
    </row>
    <row r="114" spans="1:7">
      <c r="A114" s="5"/>
      <c r="B114" s="5"/>
      <c r="C114" s="6" t="s">
        <v>128</v>
      </c>
      <c r="D114" s="7" t="s">
        <v>174</v>
      </c>
      <c r="E114" s="7">
        <v>6</v>
      </c>
      <c r="F114" s="7">
        <v>17</v>
      </c>
      <c r="G114" s="7">
        <v>23</v>
      </c>
    </row>
    <row r="115" spans="1:7">
      <c r="A115" s="5"/>
      <c r="B115" s="5"/>
      <c r="C115" s="6" t="s">
        <v>129</v>
      </c>
      <c r="D115" s="7" t="s">
        <v>174</v>
      </c>
      <c r="E115" s="7">
        <v>721</v>
      </c>
      <c r="F115" s="7">
        <v>1099</v>
      </c>
      <c r="G115" s="7">
        <v>1820</v>
      </c>
    </row>
    <row r="116" spans="1:7">
      <c r="A116" s="5"/>
      <c r="B116" s="5"/>
      <c r="C116" s="6" t="s">
        <v>130</v>
      </c>
      <c r="D116" s="7">
        <v>29</v>
      </c>
      <c r="E116" s="7">
        <v>3567</v>
      </c>
      <c r="F116" s="7">
        <v>2897</v>
      </c>
      <c r="G116" s="7">
        <v>6493</v>
      </c>
    </row>
    <row r="117" spans="1:7">
      <c r="A117" s="5"/>
      <c r="B117" s="5"/>
      <c r="C117" s="6" t="s">
        <v>131</v>
      </c>
      <c r="D117" s="7">
        <v>231</v>
      </c>
      <c r="E117" s="7">
        <v>1074</v>
      </c>
      <c r="F117" s="7">
        <v>732</v>
      </c>
      <c r="G117" s="7">
        <v>2037</v>
      </c>
    </row>
    <row r="118" spans="1:7">
      <c r="A118" s="5"/>
      <c r="B118" s="5"/>
      <c r="C118" s="6" t="s">
        <v>132</v>
      </c>
      <c r="D118" s="7" t="s">
        <v>174</v>
      </c>
      <c r="E118" s="7">
        <v>11</v>
      </c>
      <c r="F118" s="7">
        <v>262</v>
      </c>
      <c r="G118" s="7">
        <v>273</v>
      </c>
    </row>
    <row r="119" spans="1:7">
      <c r="A119" s="5"/>
      <c r="B119" s="5"/>
      <c r="C119" s="6" t="s">
        <v>133</v>
      </c>
      <c r="D119" s="7" t="s">
        <v>174</v>
      </c>
      <c r="E119" s="7" t="s">
        <v>174</v>
      </c>
      <c r="F119" s="7">
        <v>36</v>
      </c>
      <c r="G119" s="7">
        <v>36</v>
      </c>
    </row>
    <row r="120" spans="1:7">
      <c r="A120" s="5"/>
      <c r="B120" s="8" t="s">
        <v>134</v>
      </c>
      <c r="C120" s="9"/>
      <c r="D120" s="10">
        <v>282</v>
      </c>
      <c r="E120" s="10">
        <v>6020</v>
      </c>
      <c r="F120" s="10">
        <v>8922</v>
      </c>
      <c r="G120" s="10">
        <v>15224</v>
      </c>
    </row>
    <row r="121" spans="1:7">
      <c r="A121" s="5"/>
      <c r="B121" s="5" t="s">
        <v>135</v>
      </c>
      <c r="C121" s="6" t="s">
        <v>136</v>
      </c>
      <c r="D121" s="7" t="s">
        <v>174</v>
      </c>
      <c r="E121" s="7" t="s">
        <v>174</v>
      </c>
      <c r="F121" s="7">
        <v>35</v>
      </c>
      <c r="G121" s="7">
        <v>35</v>
      </c>
    </row>
    <row r="122" spans="1:7">
      <c r="A122" s="5"/>
      <c r="B122" s="5"/>
      <c r="C122" s="6" t="s">
        <v>137</v>
      </c>
      <c r="D122" s="7" t="s">
        <v>174</v>
      </c>
      <c r="E122" s="7" t="s">
        <v>174</v>
      </c>
      <c r="F122" s="7">
        <v>137</v>
      </c>
      <c r="G122" s="7">
        <v>137</v>
      </c>
    </row>
    <row r="123" spans="1:7">
      <c r="A123" s="5"/>
      <c r="B123" s="5"/>
      <c r="C123" s="6" t="s">
        <v>138</v>
      </c>
      <c r="D123" s="7" t="s">
        <v>174</v>
      </c>
      <c r="E123" s="7">
        <v>886</v>
      </c>
      <c r="F123" s="7">
        <v>5743</v>
      </c>
      <c r="G123" s="7">
        <v>6629</v>
      </c>
    </row>
    <row r="124" spans="1:7">
      <c r="A124" s="5"/>
      <c r="B124" s="5"/>
      <c r="C124" s="6" t="s">
        <v>139</v>
      </c>
      <c r="D124" s="7">
        <v>81</v>
      </c>
      <c r="E124" s="7">
        <v>1080</v>
      </c>
      <c r="F124" s="7">
        <v>1602</v>
      </c>
      <c r="G124" s="7">
        <v>2763</v>
      </c>
    </row>
    <row r="125" spans="1:7">
      <c r="A125" s="5"/>
      <c r="B125" s="5"/>
      <c r="C125" s="6" t="s">
        <v>140</v>
      </c>
      <c r="D125" s="7" t="s">
        <v>174</v>
      </c>
      <c r="E125" s="7">
        <v>3515</v>
      </c>
      <c r="F125" s="7">
        <v>6713</v>
      </c>
      <c r="G125" s="7">
        <v>10228</v>
      </c>
    </row>
    <row r="126" spans="1:7">
      <c r="A126" s="5"/>
      <c r="B126" s="5"/>
      <c r="C126" s="6" t="s">
        <v>141</v>
      </c>
      <c r="D126" s="7" t="s">
        <v>174</v>
      </c>
      <c r="E126" s="7">
        <v>1890</v>
      </c>
      <c r="F126" s="7">
        <v>1193</v>
      </c>
      <c r="G126" s="7">
        <v>3083</v>
      </c>
    </row>
    <row r="127" spans="1:7">
      <c r="A127" s="5"/>
      <c r="B127" s="5"/>
      <c r="C127" s="6" t="s">
        <v>142</v>
      </c>
      <c r="D127" s="7" t="s">
        <v>174</v>
      </c>
      <c r="E127" s="7">
        <v>5</v>
      </c>
      <c r="F127" s="7">
        <v>72</v>
      </c>
      <c r="G127" s="7">
        <v>77</v>
      </c>
    </row>
    <row r="128" spans="1:7">
      <c r="A128" s="5"/>
      <c r="B128" s="5"/>
      <c r="C128" s="6" t="s">
        <v>72</v>
      </c>
      <c r="D128" s="7" t="s">
        <v>174</v>
      </c>
      <c r="E128" s="7">
        <v>42</v>
      </c>
      <c r="F128" s="7">
        <v>759</v>
      </c>
      <c r="G128" s="7">
        <v>801</v>
      </c>
    </row>
    <row r="129" spans="1:7">
      <c r="A129" s="5"/>
      <c r="B129" s="5"/>
      <c r="C129" s="6" t="s">
        <v>143</v>
      </c>
      <c r="D129" s="7" t="s">
        <v>174</v>
      </c>
      <c r="E129" s="7" t="s">
        <v>174</v>
      </c>
      <c r="F129" s="7">
        <v>39</v>
      </c>
      <c r="G129" s="7">
        <v>39</v>
      </c>
    </row>
    <row r="130" spans="1:7">
      <c r="A130" s="5"/>
      <c r="B130" s="8" t="s">
        <v>144</v>
      </c>
      <c r="C130" s="9"/>
      <c r="D130" s="10">
        <v>81</v>
      </c>
      <c r="E130" s="10">
        <v>7418</v>
      </c>
      <c r="F130" s="10">
        <v>16293</v>
      </c>
      <c r="G130" s="10">
        <v>23792</v>
      </c>
    </row>
    <row r="131" spans="1:7">
      <c r="A131" s="5"/>
      <c r="B131" s="5" t="s">
        <v>145</v>
      </c>
      <c r="C131" s="6" t="s">
        <v>146</v>
      </c>
      <c r="D131" s="7" t="s">
        <v>174</v>
      </c>
      <c r="E131" s="7">
        <v>3973</v>
      </c>
      <c r="F131" s="7">
        <v>6478</v>
      </c>
      <c r="G131" s="7">
        <v>10451</v>
      </c>
    </row>
    <row r="132" spans="1:7">
      <c r="A132" s="5"/>
      <c r="B132" s="5"/>
      <c r="C132" s="6" t="s">
        <v>147</v>
      </c>
      <c r="D132" s="7" t="s">
        <v>174</v>
      </c>
      <c r="E132" s="7">
        <v>199</v>
      </c>
      <c r="F132" s="7">
        <v>686</v>
      </c>
      <c r="G132" s="7">
        <v>885</v>
      </c>
    </row>
    <row r="133" spans="1:7">
      <c r="A133" s="5"/>
      <c r="B133" s="5"/>
      <c r="C133" s="6" t="s">
        <v>148</v>
      </c>
      <c r="D133" s="7" t="s">
        <v>174</v>
      </c>
      <c r="E133" s="7">
        <v>233</v>
      </c>
      <c r="F133" s="7">
        <v>1186</v>
      </c>
      <c r="G133" s="7">
        <v>1419</v>
      </c>
    </row>
    <row r="134" spans="1:7">
      <c r="A134" s="5"/>
      <c r="B134" s="5"/>
      <c r="C134" s="6" t="s">
        <v>149</v>
      </c>
      <c r="D134" s="7" t="s">
        <v>174</v>
      </c>
      <c r="E134" s="7">
        <v>573</v>
      </c>
      <c r="F134" s="7">
        <v>1672</v>
      </c>
      <c r="G134" s="7">
        <v>2245</v>
      </c>
    </row>
    <row r="135" spans="1:7">
      <c r="A135" s="5"/>
      <c r="B135" s="5"/>
      <c r="C135" s="6" t="s">
        <v>150</v>
      </c>
      <c r="D135" s="7" t="s">
        <v>174</v>
      </c>
      <c r="E135" s="7">
        <v>47</v>
      </c>
      <c r="F135" s="7">
        <v>432</v>
      </c>
      <c r="G135" s="7">
        <v>479</v>
      </c>
    </row>
    <row r="136" spans="1:7">
      <c r="A136" s="5"/>
      <c r="B136" s="5"/>
      <c r="C136" s="6" t="s">
        <v>151</v>
      </c>
      <c r="D136" s="7" t="s">
        <v>174</v>
      </c>
      <c r="E136" s="7">
        <v>3138</v>
      </c>
      <c r="F136" s="7">
        <v>2077</v>
      </c>
      <c r="G136" s="7">
        <v>5215</v>
      </c>
    </row>
    <row r="137" spans="1:7">
      <c r="A137" s="5"/>
      <c r="B137" s="5"/>
      <c r="C137" s="6" t="s">
        <v>152</v>
      </c>
      <c r="D137" s="7" t="s">
        <v>174</v>
      </c>
      <c r="E137" s="7" t="s">
        <v>174</v>
      </c>
      <c r="F137" s="7">
        <v>362</v>
      </c>
      <c r="G137" s="7">
        <v>362</v>
      </c>
    </row>
    <row r="138" spans="1:7">
      <c r="A138" s="5"/>
      <c r="B138" s="5"/>
      <c r="C138" s="6" t="s">
        <v>153</v>
      </c>
      <c r="D138" s="7" t="s">
        <v>174</v>
      </c>
      <c r="E138" s="7">
        <v>119</v>
      </c>
      <c r="F138" s="7">
        <v>1220</v>
      </c>
      <c r="G138" s="7">
        <v>1339</v>
      </c>
    </row>
    <row r="139" spans="1:7">
      <c r="A139" s="5"/>
      <c r="B139" s="5"/>
      <c r="C139" s="6" t="s">
        <v>154</v>
      </c>
      <c r="D139" s="7" t="s">
        <v>174</v>
      </c>
      <c r="E139" s="7">
        <v>1402</v>
      </c>
      <c r="F139" s="7">
        <v>2711</v>
      </c>
      <c r="G139" s="7">
        <v>4113</v>
      </c>
    </row>
    <row r="140" spans="1:7">
      <c r="A140" s="5"/>
      <c r="B140" s="8" t="s">
        <v>155</v>
      </c>
      <c r="C140" s="9"/>
      <c r="D140" s="10" t="s">
        <v>174</v>
      </c>
      <c r="E140" s="10">
        <v>9684</v>
      </c>
      <c r="F140" s="10">
        <v>16824</v>
      </c>
      <c r="G140" s="10">
        <v>26508</v>
      </c>
    </row>
    <row r="141" spans="1:7">
      <c r="A141" s="5"/>
      <c r="B141" s="5" t="s">
        <v>156</v>
      </c>
      <c r="C141" s="6" t="s">
        <v>157</v>
      </c>
      <c r="D141" s="7" t="s">
        <v>174</v>
      </c>
      <c r="E141" s="7">
        <v>4369</v>
      </c>
      <c r="F141" s="7">
        <v>4050</v>
      </c>
      <c r="G141" s="7">
        <v>8419</v>
      </c>
    </row>
    <row r="142" spans="1:7">
      <c r="A142" s="5"/>
      <c r="B142" s="5"/>
      <c r="C142" s="6" t="s">
        <v>158</v>
      </c>
      <c r="D142" s="7" t="s">
        <v>174</v>
      </c>
      <c r="E142" s="7">
        <v>1270</v>
      </c>
      <c r="F142" s="7">
        <v>2044</v>
      </c>
      <c r="G142" s="7">
        <v>3314</v>
      </c>
    </row>
    <row r="143" spans="1:7">
      <c r="A143" s="5"/>
      <c r="B143" s="5"/>
      <c r="C143" s="6" t="s">
        <v>159</v>
      </c>
      <c r="D143" s="7" t="s">
        <v>174</v>
      </c>
      <c r="E143" s="7">
        <v>2856</v>
      </c>
      <c r="F143" s="7">
        <v>2591</v>
      </c>
      <c r="G143" s="7">
        <v>5447</v>
      </c>
    </row>
    <row r="144" spans="1:7">
      <c r="A144" s="5"/>
      <c r="B144" s="5"/>
      <c r="C144" s="6" t="s">
        <v>160</v>
      </c>
      <c r="D144" s="7" t="s">
        <v>174</v>
      </c>
      <c r="E144" s="7">
        <v>4563</v>
      </c>
      <c r="F144" s="7">
        <v>4207</v>
      </c>
      <c r="G144" s="7">
        <v>8770</v>
      </c>
    </row>
    <row r="145" spans="1:7">
      <c r="A145" s="11"/>
      <c r="B145" s="8" t="s">
        <v>161</v>
      </c>
      <c r="C145" s="9"/>
      <c r="D145" s="10" t="s">
        <v>174</v>
      </c>
      <c r="E145" s="10">
        <v>13058</v>
      </c>
      <c r="F145" s="10">
        <v>12892</v>
      </c>
      <c r="G145" s="10">
        <v>25950</v>
      </c>
    </row>
    <row r="146" spans="1:7">
      <c r="A146" s="8" t="s">
        <v>162</v>
      </c>
      <c r="B146" s="9"/>
      <c r="C146" s="9"/>
      <c r="D146" s="10">
        <v>399</v>
      </c>
      <c r="E146" s="10">
        <v>83930</v>
      </c>
      <c r="F146" s="10">
        <v>106499</v>
      </c>
      <c r="G146" s="10">
        <v>190828</v>
      </c>
    </row>
    <row r="147" spans="1:7">
      <c r="A147" s="5" t="s">
        <v>163</v>
      </c>
      <c r="B147" s="5" t="s">
        <v>164</v>
      </c>
      <c r="C147" s="6" t="s">
        <v>165</v>
      </c>
      <c r="D147" s="7" t="s">
        <v>174</v>
      </c>
      <c r="E147" s="7" t="s">
        <v>174</v>
      </c>
      <c r="F147" s="7">
        <v>487</v>
      </c>
      <c r="G147" s="7">
        <v>487</v>
      </c>
    </row>
    <row r="148" spans="1:7">
      <c r="A148" s="5"/>
      <c r="B148" s="5"/>
      <c r="C148" s="6" t="s">
        <v>166</v>
      </c>
      <c r="D148" s="7" t="s">
        <v>174</v>
      </c>
      <c r="E148" s="7" t="s">
        <v>174</v>
      </c>
      <c r="F148" s="7">
        <v>16</v>
      </c>
      <c r="G148" s="7">
        <v>16</v>
      </c>
    </row>
    <row r="149" spans="1:7">
      <c r="A149" s="5"/>
      <c r="B149" s="5"/>
      <c r="C149" s="6" t="s">
        <v>167</v>
      </c>
      <c r="D149" s="7" t="s">
        <v>174</v>
      </c>
      <c r="E149" s="7">
        <v>6</v>
      </c>
      <c r="F149" s="7">
        <v>419</v>
      </c>
      <c r="G149" s="7">
        <v>425</v>
      </c>
    </row>
    <row r="150" spans="1:7">
      <c r="A150" s="5"/>
      <c r="B150" s="5"/>
      <c r="C150" s="6" t="s">
        <v>168</v>
      </c>
      <c r="D150" s="7" t="s">
        <v>174</v>
      </c>
      <c r="E150" s="7">
        <v>16</v>
      </c>
      <c r="F150" s="7">
        <v>626</v>
      </c>
      <c r="G150" s="7">
        <v>642</v>
      </c>
    </row>
    <row r="151" spans="1:7">
      <c r="A151" s="5"/>
      <c r="B151" s="5"/>
      <c r="C151" s="6" t="s">
        <v>169</v>
      </c>
      <c r="D151" s="7" t="s">
        <v>174</v>
      </c>
      <c r="E151" s="7" t="s">
        <v>174</v>
      </c>
      <c r="F151" s="7">
        <v>271</v>
      </c>
      <c r="G151" s="7">
        <v>271</v>
      </c>
    </row>
    <row r="152" spans="1:7">
      <c r="A152" s="5"/>
      <c r="B152" s="5"/>
      <c r="C152" s="6" t="s">
        <v>170</v>
      </c>
      <c r="D152" s="7" t="s">
        <v>174</v>
      </c>
      <c r="E152" s="7" t="s">
        <v>174</v>
      </c>
      <c r="F152" s="7">
        <v>69</v>
      </c>
      <c r="G152" s="7">
        <v>69</v>
      </c>
    </row>
    <row r="153" spans="1:7">
      <c r="A153" s="5"/>
      <c r="B153" s="5"/>
      <c r="C153" s="6" t="s">
        <v>171</v>
      </c>
      <c r="D153" s="7" t="s">
        <v>174</v>
      </c>
      <c r="E153" s="7" t="s">
        <v>174</v>
      </c>
      <c r="F153" s="7">
        <v>55</v>
      </c>
      <c r="G153" s="7">
        <v>55</v>
      </c>
    </row>
    <row r="154" spans="1:7">
      <c r="A154" s="11"/>
      <c r="B154" s="8" t="s">
        <v>172</v>
      </c>
      <c r="C154" s="9"/>
      <c r="D154" s="10" t="s">
        <v>174</v>
      </c>
      <c r="E154" s="10">
        <v>22</v>
      </c>
      <c r="F154" s="10">
        <v>1943</v>
      </c>
      <c r="G154" s="10">
        <v>1965</v>
      </c>
    </row>
    <row r="155" spans="1:7">
      <c r="A155" s="8" t="s">
        <v>173</v>
      </c>
      <c r="B155" s="9"/>
      <c r="C155" s="9"/>
      <c r="D155" s="10" t="s">
        <v>174</v>
      </c>
      <c r="E155" s="10">
        <v>22</v>
      </c>
      <c r="F155" s="10">
        <v>1943</v>
      </c>
      <c r="G155" s="10">
        <v>1965</v>
      </c>
    </row>
    <row r="156" spans="1:7">
      <c r="A156" s="12" t="s">
        <v>197</v>
      </c>
      <c r="B156" s="13"/>
      <c r="C156" s="13"/>
      <c r="D156" s="14">
        <v>399</v>
      </c>
      <c r="E156" s="14">
        <v>103847</v>
      </c>
      <c r="F156" s="14">
        <v>191016</v>
      </c>
      <c r="G156" s="14">
        <v>295262</v>
      </c>
    </row>
  </sheetData>
  <mergeCells count="8">
    <mergeCell ref="B1:B3"/>
    <mergeCell ref="A1:A3"/>
    <mergeCell ref="D1:F1"/>
    <mergeCell ref="G1:G3"/>
    <mergeCell ref="D2:D3"/>
    <mergeCell ref="E2:E3"/>
    <mergeCell ref="F2:F3"/>
    <mergeCell ref="C1:C3"/>
  </mergeCells>
  <pageMargins left="3.937007874015748E-2" right="3.937007874015748E-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B295E-00AD-40A1-94C9-3018D7F66894}">
  <dimension ref="A3:F48"/>
  <sheetViews>
    <sheetView topLeftCell="A7" workbookViewId="0">
      <selection activeCell="G16" sqref="G16"/>
    </sheetView>
  </sheetViews>
  <sheetFormatPr defaultRowHeight="19.5"/>
  <cols>
    <col min="1" max="1" width="16.5703125" style="29" customWidth="1"/>
    <col min="2" max="2" width="20.28515625" style="29" customWidth="1"/>
    <col min="3" max="3" width="13.28515625" style="29" customWidth="1"/>
    <col min="4" max="4" width="23.7109375" style="29" customWidth="1"/>
    <col min="5" max="5" width="21.7109375" style="29" customWidth="1"/>
    <col min="6" max="6" width="12.28515625" style="29" bestFit="1" customWidth="1"/>
    <col min="7" max="16384" width="9.140625" style="29"/>
  </cols>
  <sheetData>
    <row r="3" spans="1:6">
      <c r="A3" s="67" t="s">
        <v>177</v>
      </c>
      <c r="B3" s="67" t="s">
        <v>178</v>
      </c>
      <c r="C3" s="67" t="s">
        <v>179</v>
      </c>
      <c r="D3" s="69" t="s">
        <v>183</v>
      </c>
      <c r="E3" s="69" t="s">
        <v>184</v>
      </c>
      <c r="F3" s="67" t="s">
        <v>186</v>
      </c>
    </row>
    <row r="4" spans="1:6" ht="64.5" customHeight="1">
      <c r="A4" s="68"/>
      <c r="B4" s="68"/>
      <c r="C4" s="68"/>
      <c r="D4" s="70"/>
      <c r="E4" s="70"/>
      <c r="F4" s="68"/>
    </row>
    <row r="5" spans="1:6">
      <c r="A5" s="15" t="s">
        <v>1</v>
      </c>
      <c r="B5" s="21" t="s">
        <v>2</v>
      </c>
      <c r="C5" s="22" t="s">
        <v>3</v>
      </c>
      <c r="D5" s="30" t="s">
        <v>174</v>
      </c>
      <c r="E5" s="31">
        <v>23</v>
      </c>
      <c r="F5" s="31">
        <v>23</v>
      </c>
    </row>
    <row r="6" spans="1:6">
      <c r="A6" s="16"/>
      <c r="B6" s="24"/>
      <c r="C6" s="25" t="s">
        <v>4</v>
      </c>
      <c r="D6" s="32" t="s">
        <v>174</v>
      </c>
      <c r="E6" s="31">
        <v>65</v>
      </c>
      <c r="F6" s="31">
        <v>65</v>
      </c>
    </row>
    <row r="7" spans="1:6">
      <c r="A7" s="20"/>
      <c r="B7" s="18" t="s">
        <v>5</v>
      </c>
      <c r="C7" s="18"/>
      <c r="D7" s="33" t="s">
        <v>174</v>
      </c>
      <c r="E7" s="34">
        <v>88</v>
      </c>
      <c r="F7" s="34">
        <v>88</v>
      </c>
    </row>
    <row r="8" spans="1:6">
      <c r="A8" s="20"/>
      <c r="B8" s="21" t="s">
        <v>6</v>
      </c>
      <c r="C8" s="22" t="s">
        <v>7</v>
      </c>
      <c r="D8" s="32">
        <v>881</v>
      </c>
      <c r="E8" s="31">
        <v>2083</v>
      </c>
      <c r="F8" s="31">
        <v>2964</v>
      </c>
    </row>
    <row r="9" spans="1:6">
      <c r="A9" s="20"/>
      <c r="B9" s="27"/>
      <c r="C9" s="23" t="s">
        <v>8</v>
      </c>
      <c r="D9" s="32">
        <v>2543</v>
      </c>
      <c r="E9" s="31">
        <v>5793</v>
      </c>
      <c r="F9" s="31">
        <v>8336</v>
      </c>
    </row>
    <row r="10" spans="1:6">
      <c r="A10" s="20"/>
      <c r="B10" s="27"/>
      <c r="C10" s="23" t="s">
        <v>9</v>
      </c>
      <c r="D10" s="32" t="s">
        <v>174</v>
      </c>
      <c r="E10" s="31">
        <v>15</v>
      </c>
      <c r="F10" s="31">
        <v>15</v>
      </c>
    </row>
    <row r="11" spans="1:6">
      <c r="A11" s="20"/>
      <c r="B11" s="27"/>
      <c r="C11" s="23" t="s">
        <v>10</v>
      </c>
      <c r="D11" s="32">
        <v>104</v>
      </c>
      <c r="E11" s="31">
        <v>443</v>
      </c>
      <c r="F11" s="31">
        <v>547</v>
      </c>
    </row>
    <row r="12" spans="1:6">
      <c r="A12" s="20"/>
      <c r="B12" s="27"/>
      <c r="C12" s="23" t="s">
        <v>11</v>
      </c>
      <c r="D12" s="32">
        <v>634</v>
      </c>
      <c r="E12" s="31">
        <v>2117</v>
      </c>
      <c r="F12" s="31">
        <v>2751</v>
      </c>
    </row>
    <row r="13" spans="1:6">
      <c r="A13" s="20"/>
      <c r="B13" s="27"/>
      <c r="C13" s="23" t="s">
        <v>12</v>
      </c>
      <c r="D13" s="32">
        <v>11</v>
      </c>
      <c r="E13" s="31">
        <v>324</v>
      </c>
      <c r="F13" s="31">
        <v>335</v>
      </c>
    </row>
    <row r="14" spans="1:6">
      <c r="A14" s="20"/>
      <c r="B14" s="24"/>
      <c r="C14" s="25" t="s">
        <v>13</v>
      </c>
      <c r="D14" s="32">
        <v>437</v>
      </c>
      <c r="E14" s="31">
        <v>1776</v>
      </c>
      <c r="F14" s="31">
        <v>2213</v>
      </c>
    </row>
    <row r="15" spans="1:6">
      <c r="A15" s="20"/>
      <c r="B15" s="18" t="s">
        <v>14</v>
      </c>
      <c r="C15" s="18"/>
      <c r="D15" s="33">
        <v>4610</v>
      </c>
      <c r="E15" s="34">
        <v>12551</v>
      </c>
      <c r="F15" s="34">
        <v>17161</v>
      </c>
    </row>
    <row r="16" spans="1:6">
      <c r="A16" s="20"/>
      <c r="B16" s="21" t="s">
        <v>15</v>
      </c>
      <c r="C16" s="22" t="s">
        <v>16</v>
      </c>
      <c r="D16" s="32" t="s">
        <v>174</v>
      </c>
      <c r="E16" s="31">
        <v>842</v>
      </c>
      <c r="F16" s="31">
        <v>842</v>
      </c>
    </row>
    <row r="17" spans="1:6">
      <c r="A17" s="20"/>
      <c r="B17" s="24"/>
      <c r="C17" s="25" t="s">
        <v>17</v>
      </c>
      <c r="D17" s="32">
        <v>2207</v>
      </c>
      <c r="E17" s="31">
        <v>3257</v>
      </c>
      <c r="F17" s="31">
        <v>5464</v>
      </c>
    </row>
    <row r="18" spans="1:6">
      <c r="A18" s="20"/>
      <c r="B18" s="18" t="s">
        <v>18</v>
      </c>
      <c r="C18" s="18"/>
      <c r="D18" s="33">
        <v>2207</v>
      </c>
      <c r="E18" s="34">
        <v>4099</v>
      </c>
      <c r="F18" s="34">
        <v>6306</v>
      </c>
    </row>
    <row r="19" spans="1:6">
      <c r="A19" s="20"/>
      <c r="B19" s="21" t="s">
        <v>19</v>
      </c>
      <c r="C19" s="22" t="s">
        <v>20</v>
      </c>
      <c r="D19" s="32" t="s">
        <v>174</v>
      </c>
      <c r="E19" s="31">
        <v>109</v>
      </c>
      <c r="F19" s="31">
        <v>109</v>
      </c>
    </row>
    <row r="20" spans="1:6">
      <c r="A20" s="20"/>
      <c r="B20" s="27"/>
      <c r="C20" s="23" t="s">
        <v>21</v>
      </c>
      <c r="D20" s="32" t="s">
        <v>174</v>
      </c>
      <c r="E20" s="31">
        <v>260</v>
      </c>
      <c r="F20" s="31">
        <v>260</v>
      </c>
    </row>
    <row r="21" spans="1:6">
      <c r="A21" s="20"/>
      <c r="B21" s="24"/>
      <c r="C21" s="25" t="s">
        <v>22</v>
      </c>
      <c r="D21" s="32" t="s">
        <v>174</v>
      </c>
      <c r="E21" s="31">
        <v>748</v>
      </c>
      <c r="F21" s="31">
        <v>748</v>
      </c>
    </row>
    <row r="22" spans="1:6">
      <c r="A22" s="20"/>
      <c r="B22" s="18" t="s">
        <v>23</v>
      </c>
      <c r="C22" s="18"/>
      <c r="D22" s="33" t="s">
        <v>174</v>
      </c>
      <c r="E22" s="34">
        <v>1117</v>
      </c>
      <c r="F22" s="34">
        <v>1117</v>
      </c>
    </row>
    <row r="23" spans="1:6">
      <c r="A23" s="20"/>
      <c r="B23" s="21" t="s">
        <v>24</v>
      </c>
      <c r="C23" s="22" t="s">
        <v>25</v>
      </c>
      <c r="D23" s="32">
        <v>183</v>
      </c>
      <c r="E23" s="31">
        <v>962</v>
      </c>
      <c r="F23" s="31">
        <v>1145</v>
      </c>
    </row>
    <row r="24" spans="1:6">
      <c r="A24" s="20"/>
      <c r="B24" s="27"/>
      <c r="C24" s="23" t="s">
        <v>26</v>
      </c>
      <c r="D24" s="32" t="s">
        <v>174</v>
      </c>
      <c r="E24" s="31">
        <v>643</v>
      </c>
      <c r="F24" s="31">
        <v>643</v>
      </c>
    </row>
    <row r="25" spans="1:6">
      <c r="A25" s="20"/>
      <c r="B25" s="27"/>
      <c r="C25" s="23" t="s">
        <v>27</v>
      </c>
      <c r="D25" s="32" t="s">
        <v>174</v>
      </c>
      <c r="E25" s="31">
        <v>9</v>
      </c>
      <c r="F25" s="31">
        <v>9</v>
      </c>
    </row>
    <row r="26" spans="1:6">
      <c r="A26" s="20"/>
      <c r="B26" s="27"/>
      <c r="C26" s="23" t="s">
        <v>28</v>
      </c>
      <c r="D26" s="32" t="s">
        <v>174</v>
      </c>
      <c r="E26" s="31">
        <v>661</v>
      </c>
      <c r="F26" s="31">
        <v>661</v>
      </c>
    </row>
    <row r="27" spans="1:6">
      <c r="A27" s="20"/>
      <c r="B27" s="27"/>
      <c r="C27" s="23" t="s">
        <v>29</v>
      </c>
      <c r="D27" s="32" t="s">
        <v>174</v>
      </c>
      <c r="E27" s="31">
        <v>123</v>
      </c>
      <c r="F27" s="31">
        <v>123</v>
      </c>
    </row>
    <row r="28" spans="1:6">
      <c r="A28" s="20"/>
      <c r="B28" s="24"/>
      <c r="C28" s="25" t="s">
        <v>30</v>
      </c>
      <c r="D28" s="32">
        <v>37</v>
      </c>
      <c r="E28" s="31">
        <v>1130</v>
      </c>
      <c r="F28" s="31">
        <v>1167</v>
      </c>
    </row>
    <row r="29" spans="1:6">
      <c r="A29" s="20"/>
      <c r="B29" s="18" t="s">
        <v>31</v>
      </c>
      <c r="C29" s="18"/>
      <c r="D29" s="33">
        <v>220</v>
      </c>
      <c r="E29" s="34">
        <v>3528</v>
      </c>
      <c r="F29" s="34">
        <v>3748</v>
      </c>
    </row>
    <row r="30" spans="1:6">
      <c r="A30" s="20"/>
      <c r="B30" s="21" t="s">
        <v>32</v>
      </c>
      <c r="C30" s="22" t="s">
        <v>33</v>
      </c>
      <c r="D30" s="32">
        <v>362</v>
      </c>
      <c r="E30" s="31">
        <v>1277</v>
      </c>
      <c r="F30" s="31">
        <v>1639</v>
      </c>
    </row>
    <row r="31" spans="1:6">
      <c r="A31" s="20"/>
      <c r="B31" s="27"/>
      <c r="C31" s="23" t="s">
        <v>34</v>
      </c>
      <c r="D31" s="32" t="s">
        <v>174</v>
      </c>
      <c r="E31" s="31">
        <v>37</v>
      </c>
      <c r="F31" s="31">
        <v>37</v>
      </c>
    </row>
    <row r="32" spans="1:6">
      <c r="A32" s="20"/>
      <c r="B32" s="24"/>
      <c r="C32" s="25" t="s">
        <v>35</v>
      </c>
      <c r="D32" s="32">
        <v>773</v>
      </c>
      <c r="E32" s="31">
        <v>2738</v>
      </c>
      <c r="F32" s="31">
        <v>3511</v>
      </c>
    </row>
    <row r="33" spans="1:6">
      <c r="A33" s="20"/>
      <c r="B33" s="18" t="s">
        <v>36</v>
      </c>
      <c r="C33" s="18"/>
      <c r="D33" s="33">
        <v>1135</v>
      </c>
      <c r="E33" s="34">
        <v>4052</v>
      </c>
      <c r="F33" s="34">
        <v>5187</v>
      </c>
    </row>
    <row r="34" spans="1:6">
      <c r="A34" s="20"/>
      <c r="B34" s="21" t="s">
        <v>37</v>
      </c>
      <c r="C34" s="22" t="s">
        <v>38</v>
      </c>
      <c r="D34" s="32" t="s">
        <v>174</v>
      </c>
      <c r="E34" s="31">
        <v>513</v>
      </c>
      <c r="F34" s="31">
        <v>513</v>
      </c>
    </row>
    <row r="35" spans="1:6">
      <c r="A35" s="20"/>
      <c r="B35" s="27"/>
      <c r="C35" s="23" t="s">
        <v>39</v>
      </c>
      <c r="D35" s="32">
        <v>151</v>
      </c>
      <c r="E35" s="31">
        <v>1029</v>
      </c>
      <c r="F35" s="31">
        <v>1180</v>
      </c>
    </row>
    <row r="36" spans="1:6">
      <c r="A36" s="20"/>
      <c r="B36" s="27"/>
      <c r="C36" s="23" t="s">
        <v>40</v>
      </c>
      <c r="D36" s="32">
        <v>483</v>
      </c>
      <c r="E36" s="31">
        <v>2122</v>
      </c>
      <c r="F36" s="31">
        <v>2605</v>
      </c>
    </row>
    <row r="37" spans="1:6">
      <c r="A37" s="20"/>
      <c r="B37" s="27"/>
      <c r="C37" s="23" t="s">
        <v>41</v>
      </c>
      <c r="D37" s="32">
        <v>222</v>
      </c>
      <c r="E37" s="31">
        <v>1542</v>
      </c>
      <c r="F37" s="31">
        <v>1764</v>
      </c>
    </row>
    <row r="38" spans="1:6">
      <c r="A38" s="20"/>
      <c r="B38" s="27"/>
      <c r="C38" s="23" t="s">
        <v>42</v>
      </c>
      <c r="D38" s="32">
        <v>1038</v>
      </c>
      <c r="E38" s="31">
        <v>2742</v>
      </c>
      <c r="F38" s="31">
        <v>3780</v>
      </c>
    </row>
    <row r="39" spans="1:6">
      <c r="A39" s="20"/>
      <c r="B39" s="27"/>
      <c r="C39" s="23" t="s">
        <v>43</v>
      </c>
      <c r="D39" s="32">
        <v>1430</v>
      </c>
      <c r="E39" s="31">
        <v>9306</v>
      </c>
      <c r="F39" s="31">
        <v>10736</v>
      </c>
    </row>
    <row r="40" spans="1:6">
      <c r="A40" s="20"/>
      <c r="B40" s="24"/>
      <c r="C40" s="25" t="s">
        <v>44</v>
      </c>
      <c r="D40" s="32">
        <v>737</v>
      </c>
      <c r="E40" s="31">
        <v>2318</v>
      </c>
      <c r="F40" s="31">
        <v>3055</v>
      </c>
    </row>
    <row r="41" spans="1:6">
      <c r="A41" s="20"/>
      <c r="B41" s="18" t="s">
        <v>45</v>
      </c>
      <c r="C41" s="18"/>
      <c r="D41" s="33">
        <v>4061</v>
      </c>
      <c r="E41" s="34">
        <v>19572</v>
      </c>
      <c r="F41" s="34">
        <v>23633</v>
      </c>
    </row>
    <row r="42" spans="1:6">
      <c r="A42" s="20"/>
      <c r="B42" s="26" t="s">
        <v>46</v>
      </c>
      <c r="C42" s="28" t="s">
        <v>47</v>
      </c>
      <c r="D42" s="32" t="s">
        <v>174</v>
      </c>
      <c r="E42" s="31">
        <v>90</v>
      </c>
      <c r="F42" s="31">
        <v>90</v>
      </c>
    </row>
    <row r="43" spans="1:6">
      <c r="A43" s="20"/>
      <c r="B43" s="18" t="s">
        <v>48</v>
      </c>
      <c r="C43" s="18"/>
      <c r="D43" s="33" t="s">
        <v>174</v>
      </c>
      <c r="E43" s="34">
        <v>90</v>
      </c>
      <c r="F43" s="34">
        <v>90</v>
      </c>
    </row>
    <row r="44" spans="1:6">
      <c r="A44" s="20"/>
      <c r="B44" s="21" t="s">
        <v>49</v>
      </c>
      <c r="C44" s="22" t="s">
        <v>50</v>
      </c>
      <c r="D44" s="32">
        <v>2647</v>
      </c>
      <c r="E44" s="31">
        <v>11972</v>
      </c>
      <c r="F44" s="31">
        <v>14619</v>
      </c>
    </row>
    <row r="45" spans="1:6">
      <c r="A45" s="20"/>
      <c r="B45" s="27"/>
      <c r="C45" s="23" t="s">
        <v>51</v>
      </c>
      <c r="D45" s="32">
        <v>616</v>
      </c>
      <c r="E45" s="31">
        <v>3263</v>
      </c>
      <c r="F45" s="31">
        <v>3879</v>
      </c>
    </row>
    <row r="46" spans="1:6">
      <c r="A46" s="20"/>
      <c r="B46" s="24"/>
      <c r="C46" s="25" t="s">
        <v>52</v>
      </c>
      <c r="D46" s="32">
        <v>1426</v>
      </c>
      <c r="E46" s="31">
        <v>5343</v>
      </c>
      <c r="F46" s="31">
        <v>6769</v>
      </c>
    </row>
    <row r="47" spans="1:6">
      <c r="A47" s="19"/>
      <c r="B47" s="18" t="s">
        <v>53</v>
      </c>
      <c r="C47" s="18"/>
      <c r="D47" s="33">
        <v>4689</v>
      </c>
      <c r="E47" s="34">
        <v>20578</v>
      </c>
      <c r="F47" s="34">
        <v>25267</v>
      </c>
    </row>
    <row r="48" spans="1:6">
      <c r="A48" s="17" t="s">
        <v>54</v>
      </c>
      <c r="B48" s="18"/>
      <c r="C48" s="18"/>
      <c r="D48" s="33">
        <v>16922</v>
      </c>
      <c r="E48" s="34">
        <v>65675</v>
      </c>
      <c r="F48" s="34">
        <v>82597</v>
      </c>
    </row>
  </sheetData>
  <mergeCells count="6">
    <mergeCell ref="F3:F4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B2928-CDC3-4242-8139-20A82CC329F3}">
  <dimension ref="A3:F41"/>
  <sheetViews>
    <sheetView workbookViewId="0">
      <selection sqref="A1:XFD1048576"/>
    </sheetView>
  </sheetViews>
  <sheetFormatPr defaultRowHeight="19.5"/>
  <cols>
    <col min="1" max="1" width="9.140625" style="29"/>
    <col min="2" max="2" width="15.5703125" style="29" customWidth="1"/>
    <col min="3" max="3" width="14.5703125" style="29" customWidth="1"/>
    <col min="4" max="4" width="23.28515625" style="29" customWidth="1"/>
    <col min="5" max="5" width="27.7109375" style="29" customWidth="1"/>
    <col min="6" max="6" width="12.28515625" style="29" customWidth="1"/>
    <col min="7" max="16384" width="9.140625" style="29"/>
  </cols>
  <sheetData>
    <row r="3" spans="1:6" ht="19.5" customHeight="1">
      <c r="A3" s="67" t="s">
        <v>177</v>
      </c>
      <c r="B3" s="67" t="s">
        <v>178</v>
      </c>
      <c r="C3" s="67" t="s">
        <v>179</v>
      </c>
      <c r="D3" s="69" t="s">
        <v>183</v>
      </c>
      <c r="E3" s="69" t="s">
        <v>184</v>
      </c>
      <c r="F3" s="67" t="s">
        <v>186</v>
      </c>
    </row>
    <row r="4" spans="1:6" ht="45" customHeight="1">
      <c r="A4" s="68"/>
      <c r="B4" s="68"/>
      <c r="C4" s="68"/>
      <c r="D4" s="70"/>
      <c r="E4" s="70"/>
      <c r="F4" s="68"/>
    </row>
    <row r="5" spans="1:6">
      <c r="A5" s="15" t="s">
        <v>55</v>
      </c>
      <c r="B5" s="21" t="s">
        <v>56</v>
      </c>
      <c r="C5" s="22" t="s">
        <v>57</v>
      </c>
      <c r="D5" s="32" t="s">
        <v>174</v>
      </c>
      <c r="E5" s="31">
        <v>20</v>
      </c>
      <c r="F5" s="31">
        <v>20</v>
      </c>
    </row>
    <row r="6" spans="1:6">
      <c r="A6" s="20"/>
      <c r="B6" s="24"/>
      <c r="C6" s="25" t="s">
        <v>58</v>
      </c>
      <c r="D6" s="32" t="s">
        <v>174</v>
      </c>
      <c r="E6" s="31">
        <v>164</v>
      </c>
      <c r="F6" s="31">
        <v>164</v>
      </c>
    </row>
    <row r="7" spans="1:6">
      <c r="A7" s="20"/>
      <c r="B7" s="18" t="s">
        <v>59</v>
      </c>
      <c r="C7" s="18"/>
      <c r="D7" s="33" t="s">
        <v>174</v>
      </c>
      <c r="E7" s="34">
        <v>184</v>
      </c>
      <c r="F7" s="34">
        <v>184</v>
      </c>
    </row>
    <row r="8" spans="1:6">
      <c r="A8" s="20"/>
      <c r="B8" s="21" t="s">
        <v>60</v>
      </c>
      <c r="C8" s="22" t="s">
        <v>61</v>
      </c>
      <c r="D8" s="32" t="s">
        <v>174</v>
      </c>
      <c r="E8" s="31">
        <v>36</v>
      </c>
      <c r="F8" s="31">
        <v>36</v>
      </c>
    </row>
    <row r="9" spans="1:6">
      <c r="A9" s="20"/>
      <c r="B9" s="24"/>
      <c r="C9" s="25" t="s">
        <v>62</v>
      </c>
      <c r="D9" s="32" t="s">
        <v>174</v>
      </c>
      <c r="E9" s="31">
        <v>5</v>
      </c>
      <c r="F9" s="31">
        <v>5</v>
      </c>
    </row>
    <row r="10" spans="1:6">
      <c r="A10" s="20"/>
      <c r="B10" s="18" t="s">
        <v>63</v>
      </c>
      <c r="C10" s="18"/>
      <c r="D10" s="33" t="s">
        <v>174</v>
      </c>
      <c r="E10" s="34">
        <v>41</v>
      </c>
      <c r="F10" s="34">
        <v>41</v>
      </c>
    </row>
    <row r="11" spans="1:6">
      <c r="A11" s="20"/>
      <c r="B11" s="21" t="s">
        <v>64</v>
      </c>
      <c r="C11" s="22" t="s">
        <v>65</v>
      </c>
      <c r="D11" s="32">
        <v>21</v>
      </c>
      <c r="E11" s="31">
        <v>1309</v>
      </c>
      <c r="F11" s="31">
        <v>1330</v>
      </c>
    </row>
    <row r="12" spans="1:6">
      <c r="A12" s="20"/>
      <c r="B12" s="27"/>
      <c r="C12" s="23" t="s">
        <v>21</v>
      </c>
      <c r="D12" s="32">
        <v>403</v>
      </c>
      <c r="E12" s="31">
        <v>1486</v>
      </c>
      <c r="F12" s="31">
        <v>1889</v>
      </c>
    </row>
    <row r="13" spans="1:6">
      <c r="A13" s="20"/>
      <c r="B13" s="27"/>
      <c r="C13" s="23" t="s">
        <v>66</v>
      </c>
      <c r="D13" s="32" t="s">
        <v>174</v>
      </c>
      <c r="E13" s="31">
        <v>327</v>
      </c>
      <c r="F13" s="31">
        <v>327</v>
      </c>
    </row>
    <row r="14" spans="1:6">
      <c r="A14" s="20"/>
      <c r="B14" s="27"/>
      <c r="C14" s="23" t="s">
        <v>67</v>
      </c>
      <c r="D14" s="32" t="s">
        <v>174</v>
      </c>
      <c r="E14" s="31">
        <v>45</v>
      </c>
      <c r="F14" s="31">
        <v>45</v>
      </c>
    </row>
    <row r="15" spans="1:6">
      <c r="A15" s="20"/>
      <c r="B15" s="27"/>
      <c r="C15" s="23" t="s">
        <v>68</v>
      </c>
      <c r="D15" s="32" t="s">
        <v>174</v>
      </c>
      <c r="E15" s="31">
        <v>47</v>
      </c>
      <c r="F15" s="31">
        <v>47</v>
      </c>
    </row>
    <row r="16" spans="1:6">
      <c r="A16" s="20"/>
      <c r="B16" s="27"/>
      <c r="C16" s="23" t="s">
        <v>69</v>
      </c>
      <c r="D16" s="32" t="s">
        <v>174</v>
      </c>
      <c r="E16" s="31">
        <v>74</v>
      </c>
      <c r="F16" s="31">
        <v>74</v>
      </c>
    </row>
    <row r="17" spans="1:6">
      <c r="A17" s="20"/>
      <c r="B17" s="27"/>
      <c r="C17" s="23" t="s">
        <v>70</v>
      </c>
      <c r="D17" s="32" t="s">
        <v>174</v>
      </c>
      <c r="E17" s="31">
        <v>37</v>
      </c>
      <c r="F17" s="31">
        <v>37</v>
      </c>
    </row>
    <row r="18" spans="1:6">
      <c r="A18" s="20"/>
      <c r="B18" s="27"/>
      <c r="C18" s="23" t="s">
        <v>71</v>
      </c>
      <c r="D18" s="32">
        <v>529</v>
      </c>
      <c r="E18" s="31">
        <v>1398</v>
      </c>
      <c r="F18" s="31">
        <v>1927</v>
      </c>
    </row>
    <row r="19" spans="1:6">
      <c r="A19" s="20"/>
      <c r="B19" s="27"/>
      <c r="C19" s="23" t="s">
        <v>72</v>
      </c>
      <c r="D19" s="32">
        <v>612</v>
      </c>
      <c r="E19" s="31">
        <v>2269</v>
      </c>
      <c r="F19" s="31">
        <v>2881</v>
      </c>
    </row>
    <row r="20" spans="1:6">
      <c r="A20" s="20"/>
      <c r="B20" s="27"/>
      <c r="C20" s="23" t="s">
        <v>73</v>
      </c>
      <c r="D20" s="32">
        <v>389</v>
      </c>
      <c r="E20" s="31">
        <v>1238</v>
      </c>
      <c r="F20" s="31">
        <v>1627</v>
      </c>
    </row>
    <row r="21" spans="1:6">
      <c r="A21" s="20"/>
      <c r="B21" s="27"/>
      <c r="C21" s="23" t="s">
        <v>74</v>
      </c>
      <c r="D21" s="32">
        <v>6</v>
      </c>
      <c r="E21" s="31">
        <v>1193</v>
      </c>
      <c r="F21" s="31">
        <v>1199</v>
      </c>
    </row>
    <row r="22" spans="1:6">
      <c r="A22" s="20"/>
      <c r="B22" s="27"/>
      <c r="C22" s="23" t="s">
        <v>75</v>
      </c>
      <c r="D22" s="32" t="s">
        <v>174</v>
      </c>
      <c r="E22" s="31">
        <v>138</v>
      </c>
      <c r="F22" s="31">
        <v>138</v>
      </c>
    </row>
    <row r="23" spans="1:6">
      <c r="A23" s="20"/>
      <c r="B23" s="27"/>
      <c r="C23" s="23" t="s">
        <v>76</v>
      </c>
      <c r="D23" s="32">
        <v>147</v>
      </c>
      <c r="E23" s="31">
        <v>546</v>
      </c>
      <c r="F23" s="31">
        <v>693</v>
      </c>
    </row>
    <row r="24" spans="1:6">
      <c r="A24" s="20"/>
      <c r="B24" s="27"/>
      <c r="C24" s="23" t="s">
        <v>77</v>
      </c>
      <c r="D24" s="32">
        <v>110</v>
      </c>
      <c r="E24" s="31">
        <v>433</v>
      </c>
      <c r="F24" s="31">
        <v>543</v>
      </c>
    </row>
    <row r="25" spans="1:6">
      <c r="A25" s="20"/>
      <c r="B25" s="27"/>
      <c r="C25" s="23" t="s">
        <v>78</v>
      </c>
      <c r="D25" s="32">
        <v>157</v>
      </c>
      <c r="E25" s="31">
        <v>779</v>
      </c>
      <c r="F25" s="31">
        <v>936</v>
      </c>
    </row>
    <row r="26" spans="1:6">
      <c r="A26" s="20"/>
      <c r="B26" s="27"/>
      <c r="C26" s="23" t="s">
        <v>79</v>
      </c>
      <c r="D26" s="32" t="s">
        <v>174</v>
      </c>
      <c r="E26" s="31">
        <v>112</v>
      </c>
      <c r="F26" s="31">
        <v>112</v>
      </c>
    </row>
    <row r="27" spans="1:6">
      <c r="A27" s="20"/>
      <c r="B27" s="24"/>
      <c r="C27" s="25" t="s">
        <v>80</v>
      </c>
      <c r="D27" s="32">
        <v>277</v>
      </c>
      <c r="E27" s="31">
        <v>1127</v>
      </c>
      <c r="F27" s="31">
        <v>1404</v>
      </c>
    </row>
    <row r="28" spans="1:6">
      <c r="A28" s="20"/>
      <c r="B28" s="18" t="s">
        <v>81</v>
      </c>
      <c r="C28" s="18"/>
      <c r="D28" s="33">
        <v>2651</v>
      </c>
      <c r="E28" s="34">
        <v>12558</v>
      </c>
      <c r="F28" s="34">
        <v>15209</v>
      </c>
    </row>
    <row r="29" spans="1:6">
      <c r="A29" s="20"/>
      <c r="B29" s="21" t="s">
        <v>82</v>
      </c>
      <c r="C29" s="22" t="s">
        <v>83</v>
      </c>
      <c r="D29" s="32">
        <v>11</v>
      </c>
      <c r="E29" s="31">
        <v>381</v>
      </c>
      <c r="F29" s="31">
        <v>392</v>
      </c>
    </row>
    <row r="30" spans="1:6">
      <c r="A30" s="20"/>
      <c r="B30" s="27"/>
      <c r="C30" s="23" t="s">
        <v>84</v>
      </c>
      <c r="D30" s="32" t="s">
        <v>174</v>
      </c>
      <c r="E30" s="31">
        <v>12</v>
      </c>
      <c r="F30" s="31">
        <v>12</v>
      </c>
    </row>
    <row r="31" spans="1:6">
      <c r="A31" s="20"/>
      <c r="B31" s="27"/>
      <c r="C31" s="23" t="s">
        <v>85</v>
      </c>
      <c r="D31" s="32">
        <v>190</v>
      </c>
      <c r="E31" s="31">
        <v>1736</v>
      </c>
      <c r="F31" s="31">
        <v>1926</v>
      </c>
    </row>
    <row r="32" spans="1:6">
      <c r="A32" s="20"/>
      <c r="B32" s="27"/>
      <c r="C32" s="23" t="s">
        <v>86</v>
      </c>
      <c r="D32" s="32" t="s">
        <v>174</v>
      </c>
      <c r="E32" s="31">
        <v>112</v>
      </c>
      <c r="F32" s="31">
        <v>112</v>
      </c>
    </row>
    <row r="33" spans="1:6">
      <c r="A33" s="20"/>
      <c r="B33" s="27"/>
      <c r="C33" s="23" t="s">
        <v>87</v>
      </c>
      <c r="D33" s="32" t="s">
        <v>174</v>
      </c>
      <c r="E33" s="31">
        <v>6</v>
      </c>
      <c r="F33" s="31">
        <v>6</v>
      </c>
    </row>
    <row r="34" spans="1:6">
      <c r="A34" s="20"/>
      <c r="B34" s="27"/>
      <c r="C34" s="23" t="s">
        <v>88</v>
      </c>
      <c r="D34" s="32">
        <v>33</v>
      </c>
      <c r="E34" s="31">
        <v>339</v>
      </c>
      <c r="F34" s="31">
        <v>372</v>
      </c>
    </row>
    <row r="35" spans="1:6">
      <c r="A35" s="20"/>
      <c r="B35" s="27"/>
      <c r="C35" s="23" t="s">
        <v>89</v>
      </c>
      <c r="D35" s="32" t="s">
        <v>174</v>
      </c>
      <c r="E35" s="31">
        <v>232</v>
      </c>
      <c r="F35" s="31">
        <v>232</v>
      </c>
    </row>
    <row r="36" spans="1:6">
      <c r="A36" s="20"/>
      <c r="B36" s="27"/>
      <c r="C36" s="23" t="s">
        <v>90</v>
      </c>
      <c r="D36" s="32" t="s">
        <v>174</v>
      </c>
      <c r="E36" s="31">
        <v>65</v>
      </c>
      <c r="F36" s="31">
        <v>65</v>
      </c>
    </row>
    <row r="37" spans="1:6">
      <c r="A37" s="20"/>
      <c r="B37" s="27"/>
      <c r="C37" s="23" t="s">
        <v>91</v>
      </c>
      <c r="D37" s="32" t="s">
        <v>174</v>
      </c>
      <c r="E37" s="31">
        <v>518</v>
      </c>
      <c r="F37" s="31">
        <v>518</v>
      </c>
    </row>
    <row r="38" spans="1:6">
      <c r="A38" s="20"/>
      <c r="B38" s="27"/>
      <c r="C38" s="23" t="s">
        <v>92</v>
      </c>
      <c r="D38" s="32" t="s">
        <v>174</v>
      </c>
      <c r="E38" s="31">
        <v>25</v>
      </c>
      <c r="F38" s="31">
        <v>25</v>
      </c>
    </row>
    <row r="39" spans="1:6">
      <c r="A39" s="20"/>
      <c r="B39" s="24"/>
      <c r="C39" s="25" t="s">
        <v>93</v>
      </c>
      <c r="D39" s="32">
        <v>88</v>
      </c>
      <c r="E39" s="31">
        <v>690</v>
      </c>
      <c r="F39" s="31">
        <v>778</v>
      </c>
    </row>
    <row r="40" spans="1:6">
      <c r="A40" s="19"/>
      <c r="B40" s="18" t="s">
        <v>94</v>
      </c>
      <c r="C40" s="18"/>
      <c r="D40" s="33">
        <v>322</v>
      </c>
      <c r="E40" s="34">
        <v>4116</v>
      </c>
      <c r="F40" s="34">
        <v>4438</v>
      </c>
    </row>
    <row r="41" spans="1:6">
      <c r="A41" s="17" t="s">
        <v>95</v>
      </c>
      <c r="B41" s="18"/>
      <c r="C41" s="18"/>
      <c r="D41" s="33">
        <v>2973</v>
      </c>
      <c r="E41" s="34">
        <v>16899</v>
      </c>
      <c r="F41" s="34">
        <v>19872</v>
      </c>
    </row>
  </sheetData>
  <mergeCells count="6">
    <mergeCell ref="F3:F4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AF3B8-2196-416A-8F13-B0DAB6EB891C}">
  <dimension ref="A3:G66"/>
  <sheetViews>
    <sheetView workbookViewId="0">
      <selection sqref="A1:XFD1048576"/>
    </sheetView>
  </sheetViews>
  <sheetFormatPr defaultRowHeight="15"/>
  <cols>
    <col min="1" max="1" width="13.5703125" customWidth="1"/>
    <col min="2" max="2" width="17.85546875" customWidth="1"/>
    <col min="3" max="3" width="12.42578125" customWidth="1"/>
    <col min="4" max="4" width="20.28515625" customWidth="1"/>
    <col min="5" max="5" width="18.7109375" customWidth="1"/>
    <col min="6" max="6" width="19.5703125" customWidth="1"/>
    <col min="7" max="7" width="12.140625" customWidth="1"/>
  </cols>
  <sheetData>
    <row r="3" spans="1:7" ht="42" customHeight="1">
      <c r="A3" s="67" t="s">
        <v>177</v>
      </c>
      <c r="B3" s="67" t="s">
        <v>178</v>
      </c>
      <c r="C3" s="67" t="s">
        <v>179</v>
      </c>
      <c r="D3" s="69" t="s">
        <v>185</v>
      </c>
      <c r="E3" s="69" t="s">
        <v>183</v>
      </c>
      <c r="F3" s="69" t="s">
        <v>184</v>
      </c>
      <c r="G3" s="71" t="s">
        <v>186</v>
      </c>
    </row>
    <row r="4" spans="1:7" ht="54" customHeight="1">
      <c r="A4" s="68"/>
      <c r="B4" s="68"/>
      <c r="C4" s="68"/>
      <c r="D4" s="73"/>
      <c r="E4" s="70"/>
      <c r="F4" s="73"/>
      <c r="G4" s="72"/>
    </row>
    <row r="5" spans="1:7" ht="19.5">
      <c r="A5" s="15" t="s">
        <v>96</v>
      </c>
      <c r="B5" s="21" t="s">
        <v>97</v>
      </c>
      <c r="C5" s="22" t="s">
        <v>98</v>
      </c>
      <c r="D5" s="31" t="s">
        <v>174</v>
      </c>
      <c r="E5" s="32">
        <v>157</v>
      </c>
      <c r="F5" s="31">
        <v>1100</v>
      </c>
      <c r="G5" s="31">
        <v>1257</v>
      </c>
    </row>
    <row r="6" spans="1:7" ht="19.5">
      <c r="A6" s="20"/>
      <c r="B6" s="27"/>
      <c r="C6" s="23" t="s">
        <v>99</v>
      </c>
      <c r="D6" s="31" t="s">
        <v>174</v>
      </c>
      <c r="E6" s="32" t="s">
        <v>174</v>
      </c>
      <c r="F6" s="31">
        <v>49</v>
      </c>
      <c r="G6" s="31">
        <v>49</v>
      </c>
    </row>
    <row r="7" spans="1:7" ht="19.5">
      <c r="A7" s="20"/>
      <c r="B7" s="27"/>
      <c r="C7" s="23" t="s">
        <v>100</v>
      </c>
      <c r="D7" s="31" t="s">
        <v>174</v>
      </c>
      <c r="E7" s="32">
        <v>109</v>
      </c>
      <c r="F7" s="31">
        <v>925</v>
      </c>
      <c r="G7" s="31">
        <v>1034</v>
      </c>
    </row>
    <row r="8" spans="1:7" ht="19.5">
      <c r="A8" s="20"/>
      <c r="B8" s="27"/>
      <c r="C8" s="23" t="s">
        <v>101</v>
      </c>
      <c r="D8" s="31" t="s">
        <v>174</v>
      </c>
      <c r="E8" s="32">
        <v>341</v>
      </c>
      <c r="F8" s="31">
        <v>2427</v>
      </c>
      <c r="G8" s="31">
        <v>2768</v>
      </c>
    </row>
    <row r="9" spans="1:7" ht="19.5">
      <c r="A9" s="20"/>
      <c r="B9" s="27"/>
      <c r="C9" s="23" t="s">
        <v>102</v>
      </c>
      <c r="D9" s="31" t="s">
        <v>174</v>
      </c>
      <c r="E9" s="32">
        <v>62</v>
      </c>
      <c r="F9" s="31">
        <v>756</v>
      </c>
      <c r="G9" s="31">
        <v>818</v>
      </c>
    </row>
    <row r="10" spans="1:7" ht="19.5">
      <c r="A10" s="20"/>
      <c r="B10" s="27"/>
      <c r="C10" s="23" t="s">
        <v>42</v>
      </c>
      <c r="D10" s="31" t="s">
        <v>174</v>
      </c>
      <c r="E10" s="32">
        <v>128</v>
      </c>
      <c r="F10" s="31">
        <v>1343</v>
      </c>
      <c r="G10" s="31">
        <v>1471</v>
      </c>
    </row>
    <row r="11" spans="1:7" ht="19.5">
      <c r="A11" s="20"/>
      <c r="B11" s="27"/>
      <c r="C11" s="23" t="s">
        <v>103</v>
      </c>
      <c r="D11" s="31" t="s">
        <v>174</v>
      </c>
      <c r="E11" s="32">
        <v>28</v>
      </c>
      <c r="F11" s="31">
        <v>1952</v>
      </c>
      <c r="G11" s="31">
        <v>1980</v>
      </c>
    </row>
    <row r="12" spans="1:7" ht="19.5">
      <c r="A12" s="20"/>
      <c r="B12" s="27"/>
      <c r="C12" s="23" t="s">
        <v>104</v>
      </c>
      <c r="D12" s="31" t="s">
        <v>174</v>
      </c>
      <c r="E12" s="32" t="s">
        <v>174</v>
      </c>
      <c r="F12" s="31">
        <v>89</v>
      </c>
      <c r="G12" s="31">
        <v>89</v>
      </c>
    </row>
    <row r="13" spans="1:7" ht="19.5">
      <c r="A13" s="20"/>
      <c r="B13" s="27"/>
      <c r="C13" s="23" t="s">
        <v>105</v>
      </c>
      <c r="D13" s="31" t="s">
        <v>174</v>
      </c>
      <c r="E13" s="32">
        <v>603</v>
      </c>
      <c r="F13" s="31">
        <v>1757</v>
      </c>
      <c r="G13" s="31">
        <v>2360</v>
      </c>
    </row>
    <row r="14" spans="1:7" ht="19.5">
      <c r="A14" s="20"/>
      <c r="B14" s="27"/>
      <c r="C14" s="23" t="s">
        <v>106</v>
      </c>
      <c r="D14" s="31" t="s">
        <v>174</v>
      </c>
      <c r="E14" s="32">
        <v>43</v>
      </c>
      <c r="F14" s="31">
        <v>1070</v>
      </c>
      <c r="G14" s="31">
        <v>1113</v>
      </c>
    </row>
    <row r="15" spans="1:7" ht="19.5">
      <c r="A15" s="20"/>
      <c r="B15" s="27"/>
      <c r="C15" s="23" t="s">
        <v>107</v>
      </c>
      <c r="D15" s="31" t="s">
        <v>174</v>
      </c>
      <c r="E15" s="32" t="s">
        <v>174</v>
      </c>
      <c r="F15" s="31">
        <v>25</v>
      </c>
      <c r="G15" s="31">
        <v>25</v>
      </c>
    </row>
    <row r="16" spans="1:7" ht="19.5">
      <c r="A16" s="20"/>
      <c r="B16" s="24"/>
      <c r="C16" s="25" t="s">
        <v>108</v>
      </c>
      <c r="D16" s="31">
        <v>36</v>
      </c>
      <c r="E16" s="32">
        <v>1096</v>
      </c>
      <c r="F16" s="31">
        <v>1208</v>
      </c>
      <c r="G16" s="31">
        <v>2340</v>
      </c>
    </row>
    <row r="17" spans="1:7" ht="19.5">
      <c r="A17" s="20"/>
      <c r="B17" s="18" t="s">
        <v>109</v>
      </c>
      <c r="C17" s="18"/>
      <c r="D17" s="34">
        <v>36</v>
      </c>
      <c r="E17" s="33">
        <v>2567</v>
      </c>
      <c r="F17" s="34">
        <v>12701</v>
      </c>
      <c r="G17" s="34">
        <v>15304</v>
      </c>
    </row>
    <row r="18" spans="1:7" ht="19.5">
      <c r="A18" s="20"/>
      <c r="B18" s="21" t="s">
        <v>110</v>
      </c>
      <c r="C18" s="22" t="s">
        <v>111</v>
      </c>
      <c r="D18" s="31" t="s">
        <v>174</v>
      </c>
      <c r="E18" s="32" t="s">
        <v>174</v>
      </c>
      <c r="F18" s="31">
        <v>161</v>
      </c>
      <c r="G18" s="31">
        <v>161</v>
      </c>
    </row>
    <row r="19" spans="1:7" ht="19.5">
      <c r="A19" s="20"/>
      <c r="B19" s="27"/>
      <c r="C19" s="23" t="s">
        <v>112</v>
      </c>
      <c r="D19" s="31" t="s">
        <v>174</v>
      </c>
      <c r="E19" s="32" t="s">
        <v>174</v>
      </c>
      <c r="F19" s="31">
        <v>220</v>
      </c>
      <c r="G19" s="31">
        <v>220</v>
      </c>
    </row>
    <row r="20" spans="1:7" ht="19.5">
      <c r="A20" s="20"/>
      <c r="B20" s="24"/>
      <c r="C20" s="25" t="s">
        <v>113</v>
      </c>
      <c r="D20" s="31" t="s">
        <v>174</v>
      </c>
      <c r="E20" s="32">
        <v>119</v>
      </c>
      <c r="F20" s="31">
        <v>972</v>
      </c>
      <c r="G20" s="31">
        <v>1091</v>
      </c>
    </row>
    <row r="21" spans="1:7" ht="19.5">
      <c r="A21" s="20"/>
      <c r="B21" s="18" t="s">
        <v>114</v>
      </c>
      <c r="C21" s="18"/>
      <c r="D21" s="34" t="s">
        <v>174</v>
      </c>
      <c r="E21" s="33">
        <v>119</v>
      </c>
      <c r="F21" s="34">
        <v>1353</v>
      </c>
      <c r="G21" s="34">
        <v>1472</v>
      </c>
    </row>
    <row r="22" spans="1:7" ht="19.5">
      <c r="A22" s="20"/>
      <c r="B22" s="21" t="s">
        <v>115</v>
      </c>
      <c r="C22" s="22" t="s">
        <v>116</v>
      </c>
      <c r="D22" s="31" t="s">
        <v>174</v>
      </c>
      <c r="E22" s="32">
        <v>2037</v>
      </c>
      <c r="F22" s="31">
        <v>4542</v>
      </c>
      <c r="G22" s="31">
        <v>6579</v>
      </c>
    </row>
    <row r="23" spans="1:7" ht="19.5">
      <c r="A23" s="20"/>
      <c r="B23" s="27"/>
      <c r="C23" s="23" t="s">
        <v>117</v>
      </c>
      <c r="D23" s="31" t="s">
        <v>174</v>
      </c>
      <c r="E23" s="32">
        <v>3527</v>
      </c>
      <c r="F23" s="31">
        <v>3397</v>
      </c>
      <c r="G23" s="31">
        <v>6924</v>
      </c>
    </row>
    <row r="24" spans="1:7" ht="19.5">
      <c r="A24" s="20"/>
      <c r="B24" s="27"/>
      <c r="C24" s="23" t="s">
        <v>118</v>
      </c>
      <c r="D24" s="31" t="s">
        <v>174</v>
      </c>
      <c r="E24" s="32">
        <v>2385</v>
      </c>
      <c r="F24" s="31">
        <v>1697</v>
      </c>
      <c r="G24" s="31">
        <v>4082</v>
      </c>
    </row>
    <row r="25" spans="1:7" ht="19.5">
      <c r="A25" s="20"/>
      <c r="B25" s="27"/>
      <c r="C25" s="23" t="s">
        <v>119</v>
      </c>
      <c r="D25" s="31" t="s">
        <v>174</v>
      </c>
      <c r="E25" s="32">
        <v>4833</v>
      </c>
      <c r="F25" s="31">
        <v>6316</v>
      </c>
      <c r="G25" s="31">
        <v>11149</v>
      </c>
    </row>
    <row r="26" spans="1:7" ht="19.5">
      <c r="A26" s="20"/>
      <c r="B26" s="27"/>
      <c r="C26" s="23" t="s">
        <v>120</v>
      </c>
      <c r="D26" s="31" t="s">
        <v>174</v>
      </c>
      <c r="E26" s="32">
        <v>9392</v>
      </c>
      <c r="F26" s="31">
        <v>2678</v>
      </c>
      <c r="G26" s="31">
        <v>12070</v>
      </c>
    </row>
    <row r="27" spans="1:7" ht="19.5">
      <c r="A27" s="20"/>
      <c r="B27" s="27"/>
      <c r="C27" s="23" t="s">
        <v>121</v>
      </c>
      <c r="D27" s="31" t="s">
        <v>174</v>
      </c>
      <c r="E27" s="32">
        <v>4460</v>
      </c>
      <c r="F27" s="31">
        <v>2535</v>
      </c>
      <c r="G27" s="31">
        <v>6995</v>
      </c>
    </row>
    <row r="28" spans="1:7" ht="19.5">
      <c r="A28" s="20"/>
      <c r="B28" s="27"/>
      <c r="C28" s="23" t="s">
        <v>122</v>
      </c>
      <c r="D28" s="31" t="s">
        <v>174</v>
      </c>
      <c r="E28" s="32">
        <v>6694</v>
      </c>
      <c r="F28" s="31">
        <v>8220</v>
      </c>
      <c r="G28" s="31">
        <v>14914</v>
      </c>
    </row>
    <row r="29" spans="1:7" ht="19.5">
      <c r="A29" s="20"/>
      <c r="B29" s="27"/>
      <c r="C29" s="23" t="s">
        <v>123</v>
      </c>
      <c r="D29" s="31" t="s">
        <v>174</v>
      </c>
      <c r="E29" s="32">
        <v>9458</v>
      </c>
      <c r="F29" s="31">
        <v>4953</v>
      </c>
      <c r="G29" s="31">
        <v>14411</v>
      </c>
    </row>
    <row r="30" spans="1:7" ht="19.5">
      <c r="A30" s="20"/>
      <c r="B30" s="24"/>
      <c r="C30" s="25" t="s">
        <v>124</v>
      </c>
      <c r="D30" s="31" t="s">
        <v>174</v>
      </c>
      <c r="E30" s="32">
        <v>2278</v>
      </c>
      <c r="F30" s="31">
        <v>3176</v>
      </c>
      <c r="G30" s="31">
        <v>5454</v>
      </c>
    </row>
    <row r="31" spans="1:7" ht="19.5">
      <c r="A31" s="20"/>
      <c r="B31" s="18" t="s">
        <v>125</v>
      </c>
      <c r="C31" s="18"/>
      <c r="D31" s="34" t="s">
        <v>174</v>
      </c>
      <c r="E31" s="33">
        <v>45064</v>
      </c>
      <c r="F31" s="34">
        <v>37514</v>
      </c>
      <c r="G31" s="34">
        <v>82578</v>
      </c>
    </row>
    <row r="32" spans="1:7" ht="19.5">
      <c r="A32" s="20"/>
      <c r="B32" s="21" t="s">
        <v>126</v>
      </c>
      <c r="C32" s="22" t="s">
        <v>83</v>
      </c>
      <c r="D32" s="31">
        <v>22</v>
      </c>
      <c r="E32" s="32">
        <v>641</v>
      </c>
      <c r="F32" s="31">
        <v>3800</v>
      </c>
      <c r="G32" s="31">
        <v>4463</v>
      </c>
    </row>
    <row r="33" spans="1:7" ht="19.5">
      <c r="A33" s="20"/>
      <c r="B33" s="27"/>
      <c r="C33" s="23" t="s">
        <v>127</v>
      </c>
      <c r="D33" s="31" t="s">
        <v>174</v>
      </c>
      <c r="E33" s="32" t="s">
        <v>174</v>
      </c>
      <c r="F33" s="31">
        <v>79</v>
      </c>
      <c r="G33" s="31">
        <v>79</v>
      </c>
    </row>
    <row r="34" spans="1:7" ht="19.5">
      <c r="A34" s="20"/>
      <c r="B34" s="27"/>
      <c r="C34" s="23" t="s">
        <v>128</v>
      </c>
      <c r="D34" s="31" t="s">
        <v>174</v>
      </c>
      <c r="E34" s="32">
        <v>6</v>
      </c>
      <c r="F34" s="31">
        <v>17</v>
      </c>
      <c r="G34" s="31">
        <v>23</v>
      </c>
    </row>
    <row r="35" spans="1:7" ht="19.5">
      <c r="A35" s="20"/>
      <c r="B35" s="27"/>
      <c r="C35" s="23" t="s">
        <v>129</v>
      </c>
      <c r="D35" s="31" t="s">
        <v>174</v>
      </c>
      <c r="E35" s="32">
        <v>721</v>
      </c>
      <c r="F35" s="31">
        <v>1099</v>
      </c>
      <c r="G35" s="31">
        <v>1820</v>
      </c>
    </row>
    <row r="36" spans="1:7" ht="19.5">
      <c r="A36" s="20"/>
      <c r="B36" s="27"/>
      <c r="C36" s="23" t="s">
        <v>130</v>
      </c>
      <c r="D36" s="31">
        <v>29</v>
      </c>
      <c r="E36" s="32">
        <v>3567</v>
      </c>
      <c r="F36" s="31">
        <v>2897</v>
      </c>
      <c r="G36" s="31">
        <v>6493</v>
      </c>
    </row>
    <row r="37" spans="1:7" ht="19.5">
      <c r="A37" s="20"/>
      <c r="B37" s="27"/>
      <c r="C37" s="23" t="s">
        <v>131</v>
      </c>
      <c r="D37" s="31">
        <v>231</v>
      </c>
      <c r="E37" s="32">
        <v>1074</v>
      </c>
      <c r="F37" s="31">
        <v>732</v>
      </c>
      <c r="G37" s="31">
        <v>2037</v>
      </c>
    </row>
    <row r="38" spans="1:7" ht="19.5">
      <c r="A38" s="20"/>
      <c r="B38" s="27"/>
      <c r="C38" s="23" t="s">
        <v>132</v>
      </c>
      <c r="D38" s="31" t="s">
        <v>174</v>
      </c>
      <c r="E38" s="32">
        <v>11</v>
      </c>
      <c r="F38" s="31">
        <v>262</v>
      </c>
      <c r="G38" s="31">
        <v>273</v>
      </c>
    </row>
    <row r="39" spans="1:7" ht="19.5">
      <c r="A39" s="20"/>
      <c r="B39" s="24"/>
      <c r="C39" s="25" t="s">
        <v>133</v>
      </c>
      <c r="D39" s="31" t="s">
        <v>174</v>
      </c>
      <c r="E39" s="32" t="s">
        <v>174</v>
      </c>
      <c r="F39" s="31">
        <v>36</v>
      </c>
      <c r="G39" s="31">
        <v>36</v>
      </c>
    </row>
    <row r="40" spans="1:7" ht="19.5">
      <c r="A40" s="20"/>
      <c r="B40" s="18" t="s">
        <v>134</v>
      </c>
      <c r="C40" s="18"/>
      <c r="D40" s="34">
        <v>282</v>
      </c>
      <c r="E40" s="33">
        <v>6020</v>
      </c>
      <c r="F40" s="34">
        <v>8922</v>
      </c>
      <c r="G40" s="34">
        <v>15224</v>
      </c>
    </row>
    <row r="41" spans="1:7" ht="19.5">
      <c r="A41" s="20"/>
      <c r="B41" s="21" t="s">
        <v>135</v>
      </c>
      <c r="C41" s="22" t="s">
        <v>136</v>
      </c>
      <c r="D41" s="31" t="s">
        <v>174</v>
      </c>
      <c r="E41" s="32" t="s">
        <v>174</v>
      </c>
      <c r="F41" s="31">
        <v>35</v>
      </c>
      <c r="G41" s="31">
        <v>35</v>
      </c>
    </row>
    <row r="42" spans="1:7" ht="19.5">
      <c r="A42" s="20"/>
      <c r="B42" s="27"/>
      <c r="C42" s="23" t="s">
        <v>137</v>
      </c>
      <c r="D42" s="31" t="s">
        <v>174</v>
      </c>
      <c r="E42" s="32" t="s">
        <v>174</v>
      </c>
      <c r="F42" s="31">
        <v>137</v>
      </c>
      <c r="G42" s="31">
        <v>137</v>
      </c>
    </row>
    <row r="43" spans="1:7" ht="19.5">
      <c r="A43" s="20"/>
      <c r="B43" s="27"/>
      <c r="C43" s="23" t="s">
        <v>138</v>
      </c>
      <c r="D43" s="31" t="s">
        <v>174</v>
      </c>
      <c r="E43" s="32">
        <v>886</v>
      </c>
      <c r="F43" s="31">
        <v>5743</v>
      </c>
      <c r="G43" s="31">
        <v>6629</v>
      </c>
    </row>
    <row r="44" spans="1:7" ht="19.5">
      <c r="A44" s="20"/>
      <c r="B44" s="27"/>
      <c r="C44" s="23" t="s">
        <v>139</v>
      </c>
      <c r="D44" s="31">
        <v>81</v>
      </c>
      <c r="E44" s="32">
        <v>1080</v>
      </c>
      <c r="F44" s="31">
        <v>1602</v>
      </c>
      <c r="G44" s="31">
        <v>2763</v>
      </c>
    </row>
    <row r="45" spans="1:7" ht="19.5">
      <c r="A45" s="20"/>
      <c r="B45" s="27"/>
      <c r="C45" s="23" t="s">
        <v>140</v>
      </c>
      <c r="D45" s="31" t="s">
        <v>174</v>
      </c>
      <c r="E45" s="32">
        <v>3515</v>
      </c>
      <c r="F45" s="31">
        <v>6713</v>
      </c>
      <c r="G45" s="31">
        <v>10228</v>
      </c>
    </row>
    <row r="46" spans="1:7" ht="19.5">
      <c r="A46" s="20"/>
      <c r="B46" s="27"/>
      <c r="C46" s="23" t="s">
        <v>141</v>
      </c>
      <c r="D46" s="31" t="s">
        <v>174</v>
      </c>
      <c r="E46" s="32">
        <v>1890</v>
      </c>
      <c r="F46" s="31">
        <v>1193</v>
      </c>
      <c r="G46" s="31">
        <v>3083</v>
      </c>
    </row>
    <row r="47" spans="1:7" ht="19.5">
      <c r="A47" s="20"/>
      <c r="B47" s="27"/>
      <c r="C47" s="23" t="s">
        <v>142</v>
      </c>
      <c r="D47" s="31" t="s">
        <v>174</v>
      </c>
      <c r="E47" s="32">
        <v>5</v>
      </c>
      <c r="F47" s="31">
        <v>72</v>
      </c>
      <c r="G47" s="31">
        <v>77</v>
      </c>
    </row>
    <row r="48" spans="1:7" ht="19.5">
      <c r="A48" s="20"/>
      <c r="B48" s="27"/>
      <c r="C48" s="23" t="s">
        <v>72</v>
      </c>
      <c r="D48" s="31" t="s">
        <v>174</v>
      </c>
      <c r="E48" s="32">
        <v>42</v>
      </c>
      <c r="F48" s="31">
        <v>759</v>
      </c>
      <c r="G48" s="31">
        <v>801</v>
      </c>
    </row>
    <row r="49" spans="1:7" ht="19.5">
      <c r="A49" s="20"/>
      <c r="B49" s="24"/>
      <c r="C49" s="25" t="s">
        <v>143</v>
      </c>
      <c r="D49" s="31" t="s">
        <v>174</v>
      </c>
      <c r="E49" s="32" t="s">
        <v>174</v>
      </c>
      <c r="F49" s="31">
        <v>39</v>
      </c>
      <c r="G49" s="31">
        <v>39</v>
      </c>
    </row>
    <row r="50" spans="1:7" ht="19.5">
      <c r="A50" s="20"/>
      <c r="B50" s="18" t="s">
        <v>144</v>
      </c>
      <c r="C50" s="18"/>
      <c r="D50" s="34">
        <v>81</v>
      </c>
      <c r="E50" s="33">
        <v>7418</v>
      </c>
      <c r="F50" s="34">
        <v>16293</v>
      </c>
      <c r="G50" s="34">
        <v>23792</v>
      </c>
    </row>
    <row r="51" spans="1:7" ht="19.5">
      <c r="A51" s="20"/>
      <c r="B51" s="21" t="s">
        <v>145</v>
      </c>
      <c r="C51" s="22" t="s">
        <v>146</v>
      </c>
      <c r="D51" s="31" t="s">
        <v>174</v>
      </c>
      <c r="E51" s="32">
        <v>3973</v>
      </c>
      <c r="F51" s="31">
        <v>6478</v>
      </c>
      <c r="G51" s="31">
        <v>10451</v>
      </c>
    </row>
    <row r="52" spans="1:7" ht="19.5">
      <c r="A52" s="20"/>
      <c r="B52" s="27"/>
      <c r="C52" s="23" t="s">
        <v>147</v>
      </c>
      <c r="D52" s="31" t="s">
        <v>174</v>
      </c>
      <c r="E52" s="32">
        <v>199</v>
      </c>
      <c r="F52" s="31">
        <v>686</v>
      </c>
      <c r="G52" s="31">
        <v>885</v>
      </c>
    </row>
    <row r="53" spans="1:7" ht="19.5">
      <c r="A53" s="20"/>
      <c r="B53" s="27"/>
      <c r="C53" s="23" t="s">
        <v>148</v>
      </c>
      <c r="D53" s="31" t="s">
        <v>174</v>
      </c>
      <c r="E53" s="32">
        <v>233</v>
      </c>
      <c r="F53" s="31">
        <v>1186</v>
      </c>
      <c r="G53" s="31">
        <v>1419</v>
      </c>
    </row>
    <row r="54" spans="1:7" ht="19.5">
      <c r="A54" s="20"/>
      <c r="B54" s="27"/>
      <c r="C54" s="23" t="s">
        <v>149</v>
      </c>
      <c r="D54" s="31" t="s">
        <v>174</v>
      </c>
      <c r="E54" s="32">
        <v>573</v>
      </c>
      <c r="F54" s="31">
        <v>1672</v>
      </c>
      <c r="G54" s="31">
        <v>2245</v>
      </c>
    </row>
    <row r="55" spans="1:7" ht="19.5">
      <c r="A55" s="20"/>
      <c r="B55" s="27"/>
      <c r="C55" s="23" t="s">
        <v>150</v>
      </c>
      <c r="D55" s="31" t="s">
        <v>174</v>
      </c>
      <c r="E55" s="32">
        <v>47</v>
      </c>
      <c r="F55" s="31">
        <v>432</v>
      </c>
      <c r="G55" s="31">
        <v>479</v>
      </c>
    </row>
    <row r="56" spans="1:7" ht="19.5">
      <c r="A56" s="20"/>
      <c r="B56" s="27"/>
      <c r="C56" s="23" t="s">
        <v>151</v>
      </c>
      <c r="D56" s="31" t="s">
        <v>174</v>
      </c>
      <c r="E56" s="32">
        <v>3138</v>
      </c>
      <c r="F56" s="31">
        <v>2077</v>
      </c>
      <c r="G56" s="31">
        <v>5215</v>
      </c>
    </row>
    <row r="57" spans="1:7" ht="19.5">
      <c r="A57" s="20"/>
      <c r="B57" s="27"/>
      <c r="C57" s="23" t="s">
        <v>152</v>
      </c>
      <c r="D57" s="31" t="s">
        <v>174</v>
      </c>
      <c r="E57" s="32" t="s">
        <v>174</v>
      </c>
      <c r="F57" s="31">
        <v>362</v>
      </c>
      <c r="G57" s="31">
        <v>362</v>
      </c>
    </row>
    <row r="58" spans="1:7" ht="19.5">
      <c r="A58" s="20"/>
      <c r="B58" s="27"/>
      <c r="C58" s="23" t="s">
        <v>153</v>
      </c>
      <c r="D58" s="31" t="s">
        <v>174</v>
      </c>
      <c r="E58" s="32">
        <v>119</v>
      </c>
      <c r="F58" s="31">
        <v>1220</v>
      </c>
      <c r="G58" s="31">
        <v>1339</v>
      </c>
    </row>
    <row r="59" spans="1:7" ht="19.5">
      <c r="A59" s="20"/>
      <c r="B59" s="24"/>
      <c r="C59" s="25" t="s">
        <v>154</v>
      </c>
      <c r="D59" s="31" t="s">
        <v>174</v>
      </c>
      <c r="E59" s="32">
        <v>1402</v>
      </c>
      <c r="F59" s="31">
        <v>2711</v>
      </c>
      <c r="G59" s="31">
        <v>4113</v>
      </c>
    </row>
    <row r="60" spans="1:7" ht="19.5">
      <c r="A60" s="20"/>
      <c r="B60" s="18" t="s">
        <v>155</v>
      </c>
      <c r="C60" s="18"/>
      <c r="D60" s="34" t="s">
        <v>174</v>
      </c>
      <c r="E60" s="33">
        <v>9684</v>
      </c>
      <c r="F60" s="34">
        <v>16824</v>
      </c>
      <c r="G60" s="34">
        <v>26508</v>
      </c>
    </row>
    <row r="61" spans="1:7" ht="19.5">
      <c r="A61" s="20"/>
      <c r="B61" s="21" t="s">
        <v>156</v>
      </c>
      <c r="C61" s="22" t="s">
        <v>157</v>
      </c>
      <c r="D61" s="31" t="s">
        <v>174</v>
      </c>
      <c r="E61" s="32">
        <v>4369</v>
      </c>
      <c r="F61" s="31">
        <v>4050</v>
      </c>
      <c r="G61" s="31">
        <v>8419</v>
      </c>
    </row>
    <row r="62" spans="1:7" ht="19.5">
      <c r="A62" s="20"/>
      <c r="B62" s="27"/>
      <c r="C62" s="23" t="s">
        <v>158</v>
      </c>
      <c r="D62" s="31" t="s">
        <v>174</v>
      </c>
      <c r="E62" s="32">
        <v>1270</v>
      </c>
      <c r="F62" s="31">
        <v>2044</v>
      </c>
      <c r="G62" s="31">
        <v>3314</v>
      </c>
    </row>
    <row r="63" spans="1:7" ht="19.5">
      <c r="A63" s="20"/>
      <c r="B63" s="27"/>
      <c r="C63" s="23" t="s">
        <v>159</v>
      </c>
      <c r="D63" s="31" t="s">
        <v>174</v>
      </c>
      <c r="E63" s="32">
        <v>2856</v>
      </c>
      <c r="F63" s="31">
        <v>2591</v>
      </c>
      <c r="G63" s="31">
        <v>5447</v>
      </c>
    </row>
    <row r="64" spans="1:7" ht="19.5">
      <c r="A64" s="20"/>
      <c r="B64" s="24"/>
      <c r="C64" s="25" t="s">
        <v>160</v>
      </c>
      <c r="D64" s="31" t="s">
        <v>174</v>
      </c>
      <c r="E64" s="32">
        <v>4563</v>
      </c>
      <c r="F64" s="31">
        <v>4207</v>
      </c>
      <c r="G64" s="31">
        <v>8770</v>
      </c>
    </row>
    <row r="65" spans="1:7" ht="19.5">
      <c r="A65" s="19"/>
      <c r="B65" s="18" t="s">
        <v>161</v>
      </c>
      <c r="C65" s="18"/>
      <c r="D65" s="34" t="s">
        <v>174</v>
      </c>
      <c r="E65" s="33">
        <v>13058</v>
      </c>
      <c r="F65" s="34">
        <v>12892</v>
      </c>
      <c r="G65" s="34">
        <v>25950</v>
      </c>
    </row>
    <row r="66" spans="1:7" ht="19.5">
      <c r="A66" s="17" t="s">
        <v>162</v>
      </c>
      <c r="B66" s="18"/>
      <c r="C66" s="18"/>
      <c r="D66" s="34">
        <v>399</v>
      </c>
      <c r="E66" s="33">
        <v>83930</v>
      </c>
      <c r="F66" s="34">
        <v>106499</v>
      </c>
      <c r="G66" s="34">
        <v>190828</v>
      </c>
    </row>
  </sheetData>
  <mergeCells count="7">
    <mergeCell ref="G3:G4"/>
    <mergeCell ref="A3:A4"/>
    <mergeCell ref="B3:B4"/>
    <mergeCell ref="C3:C4"/>
    <mergeCell ref="E3:E4"/>
    <mergeCell ref="F3:F4"/>
    <mergeCell ref="D3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3EBE7-8896-497C-BA2B-3DA6C1AEE21D}">
  <dimension ref="A3:F13"/>
  <sheetViews>
    <sheetView workbookViewId="0">
      <selection activeCell="M8" sqref="M8"/>
    </sheetView>
  </sheetViews>
  <sheetFormatPr defaultRowHeight="19.5"/>
  <cols>
    <col min="1" max="1" width="12.42578125" style="29" customWidth="1"/>
    <col min="2" max="2" width="13" style="29" customWidth="1"/>
    <col min="3" max="3" width="15" style="29" customWidth="1"/>
    <col min="4" max="4" width="24.5703125" style="29" customWidth="1"/>
    <col min="5" max="5" width="24.140625" style="29" customWidth="1"/>
    <col min="6" max="6" width="18.85546875" style="29" customWidth="1"/>
    <col min="7" max="16384" width="9.140625" style="29"/>
  </cols>
  <sheetData>
    <row r="3" spans="1:6" ht="42" customHeight="1">
      <c r="A3" s="67" t="s">
        <v>177</v>
      </c>
      <c r="B3" s="67" t="s">
        <v>178</v>
      </c>
      <c r="C3" s="67" t="s">
        <v>179</v>
      </c>
      <c r="D3" s="69" t="s">
        <v>183</v>
      </c>
      <c r="E3" s="69" t="s">
        <v>184</v>
      </c>
      <c r="F3" s="67" t="s">
        <v>186</v>
      </c>
    </row>
    <row r="4" spans="1:6" ht="33" customHeight="1">
      <c r="A4" s="68"/>
      <c r="B4" s="68"/>
      <c r="C4" s="68"/>
      <c r="D4" s="70"/>
      <c r="E4" s="70"/>
      <c r="F4" s="68"/>
    </row>
    <row r="5" spans="1:6">
      <c r="A5" s="15" t="s">
        <v>163</v>
      </c>
      <c r="B5" s="21" t="s">
        <v>164</v>
      </c>
      <c r="C5" s="22" t="s">
        <v>165</v>
      </c>
      <c r="D5" s="32" t="s">
        <v>174</v>
      </c>
      <c r="E5" s="31">
        <v>487</v>
      </c>
      <c r="F5" s="31">
        <v>487</v>
      </c>
    </row>
    <row r="6" spans="1:6">
      <c r="A6" s="20"/>
      <c r="B6" s="27"/>
      <c r="C6" s="23" t="s">
        <v>166</v>
      </c>
      <c r="D6" s="32" t="s">
        <v>174</v>
      </c>
      <c r="E6" s="31">
        <v>16</v>
      </c>
      <c r="F6" s="31">
        <v>16</v>
      </c>
    </row>
    <row r="7" spans="1:6">
      <c r="A7" s="20"/>
      <c r="B7" s="27"/>
      <c r="C7" s="23" t="s">
        <v>167</v>
      </c>
      <c r="D7" s="32">
        <v>6</v>
      </c>
      <c r="E7" s="31">
        <v>419</v>
      </c>
      <c r="F7" s="31">
        <v>425</v>
      </c>
    </row>
    <row r="8" spans="1:6">
      <c r="A8" s="20"/>
      <c r="B8" s="27"/>
      <c r="C8" s="23" t="s">
        <v>168</v>
      </c>
      <c r="D8" s="32">
        <v>16</v>
      </c>
      <c r="E8" s="31">
        <v>626</v>
      </c>
      <c r="F8" s="31">
        <v>642</v>
      </c>
    </row>
    <row r="9" spans="1:6">
      <c r="A9" s="20"/>
      <c r="B9" s="27"/>
      <c r="C9" s="23" t="s">
        <v>169</v>
      </c>
      <c r="D9" s="32" t="s">
        <v>174</v>
      </c>
      <c r="E9" s="31">
        <v>271</v>
      </c>
      <c r="F9" s="31">
        <v>271</v>
      </c>
    </row>
    <row r="10" spans="1:6">
      <c r="A10" s="20"/>
      <c r="B10" s="27"/>
      <c r="C10" s="23" t="s">
        <v>170</v>
      </c>
      <c r="D10" s="32" t="s">
        <v>174</v>
      </c>
      <c r="E10" s="31">
        <v>69</v>
      </c>
      <c r="F10" s="31">
        <v>69</v>
      </c>
    </row>
    <row r="11" spans="1:6">
      <c r="A11" s="20"/>
      <c r="B11" s="24"/>
      <c r="C11" s="25" t="s">
        <v>171</v>
      </c>
      <c r="D11" s="32" t="s">
        <v>174</v>
      </c>
      <c r="E11" s="31">
        <v>55</v>
      </c>
      <c r="F11" s="31">
        <v>55</v>
      </c>
    </row>
    <row r="12" spans="1:6">
      <c r="A12" s="19"/>
      <c r="B12" s="18" t="s">
        <v>172</v>
      </c>
      <c r="C12" s="18"/>
      <c r="D12" s="33">
        <v>22</v>
      </c>
      <c r="E12" s="34">
        <v>1943</v>
      </c>
      <c r="F12" s="34">
        <v>1965</v>
      </c>
    </row>
    <row r="13" spans="1:6">
      <c r="A13" s="17" t="s">
        <v>173</v>
      </c>
      <c r="B13" s="18"/>
      <c r="C13" s="18"/>
      <c r="D13" s="33">
        <v>22</v>
      </c>
      <c r="E13" s="34">
        <v>1943</v>
      </c>
      <c r="F13" s="34">
        <v>1965</v>
      </c>
    </row>
  </sheetData>
  <mergeCells count="6">
    <mergeCell ref="F3:F4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7491A-4260-4569-91B7-58C56B8CCC0B}">
  <dimension ref="B1:F7"/>
  <sheetViews>
    <sheetView workbookViewId="0">
      <selection activeCell="J13" sqref="J13"/>
    </sheetView>
  </sheetViews>
  <sheetFormatPr defaultRowHeight="24"/>
  <cols>
    <col min="1" max="1" width="9.140625" style="35"/>
    <col min="2" max="2" width="8.42578125" style="35" customWidth="1"/>
    <col min="3" max="3" width="15" style="35" customWidth="1"/>
    <col min="4" max="4" width="10.5703125" style="35" customWidth="1"/>
    <col min="5" max="5" width="11.28515625" style="35" customWidth="1"/>
    <col min="6" max="6" width="16.140625" style="35" customWidth="1"/>
    <col min="7" max="16384" width="9.140625" style="35"/>
  </cols>
  <sheetData>
    <row r="1" spans="2:6">
      <c r="B1" s="35" t="s">
        <v>188</v>
      </c>
    </row>
    <row r="2" spans="2:6">
      <c r="B2" s="36" t="s">
        <v>187</v>
      </c>
      <c r="C2" s="37" t="s">
        <v>177</v>
      </c>
      <c r="D2" s="38" t="s">
        <v>178</v>
      </c>
      <c r="E2" s="38" t="s">
        <v>179</v>
      </c>
      <c r="F2" s="38" t="s">
        <v>176</v>
      </c>
    </row>
    <row r="3" spans="2:6">
      <c r="B3" s="39">
        <v>1</v>
      </c>
      <c r="C3" s="40" t="s">
        <v>1</v>
      </c>
      <c r="D3" s="40">
        <v>9</v>
      </c>
      <c r="E3" s="40">
        <v>34</v>
      </c>
      <c r="F3" s="41">
        <v>82597</v>
      </c>
    </row>
    <row r="4" spans="2:6">
      <c r="B4" s="42">
        <v>2</v>
      </c>
      <c r="C4" s="43" t="s">
        <v>55</v>
      </c>
      <c r="D4" s="43">
        <v>4</v>
      </c>
      <c r="E4" s="43">
        <v>32</v>
      </c>
      <c r="F4" s="44">
        <v>19872</v>
      </c>
    </row>
    <row r="5" spans="2:6">
      <c r="B5" s="42">
        <v>3</v>
      </c>
      <c r="C5" s="43" t="s">
        <v>96</v>
      </c>
      <c r="D5" s="43">
        <v>7</v>
      </c>
      <c r="E5" s="43">
        <v>54</v>
      </c>
      <c r="F5" s="44">
        <v>190828</v>
      </c>
    </row>
    <row r="6" spans="2:6">
      <c r="B6" s="42">
        <v>4</v>
      </c>
      <c r="C6" s="43" t="s">
        <v>163</v>
      </c>
      <c r="D6" s="43">
        <v>1</v>
      </c>
      <c r="E6" s="43">
        <v>7</v>
      </c>
      <c r="F6" s="44">
        <v>1965</v>
      </c>
    </row>
    <row r="7" spans="2:6">
      <c r="B7" s="74" t="s">
        <v>0</v>
      </c>
      <c r="C7" s="75"/>
      <c r="D7" s="45">
        <f>SUM(D3:D6)</f>
        <v>21</v>
      </c>
      <c r="E7" s="45">
        <f>SUM(E3:E6)</f>
        <v>127</v>
      </c>
      <c r="F7" s="45">
        <f>SUM(F3:F6)</f>
        <v>295262</v>
      </c>
    </row>
  </sheetData>
  <mergeCells count="1">
    <mergeCell ref="B7: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5EB73-E995-416E-B9FE-F15F8B4AEBF5}">
  <dimension ref="A1:D9"/>
  <sheetViews>
    <sheetView workbookViewId="0">
      <selection activeCell="I15" sqref="I15"/>
    </sheetView>
  </sheetViews>
  <sheetFormatPr defaultRowHeight="21"/>
  <cols>
    <col min="1" max="1" width="9.140625" style="46"/>
    <col min="2" max="2" width="20" style="46" customWidth="1"/>
    <col min="3" max="3" width="13.85546875" style="46" bestFit="1" customWidth="1"/>
    <col min="4" max="4" width="15.28515625" style="46" bestFit="1" customWidth="1"/>
    <col min="5" max="16384" width="9.140625" style="46"/>
  </cols>
  <sheetData>
    <row r="1" spans="1:4">
      <c r="A1" s="54" t="s">
        <v>189</v>
      </c>
      <c r="B1" s="54" t="s">
        <v>196</v>
      </c>
      <c r="C1" s="48" t="s">
        <v>186</v>
      </c>
    </row>
    <row r="2" spans="1:4">
      <c r="A2" s="51"/>
      <c r="B2" s="52" t="s">
        <v>190</v>
      </c>
      <c r="C2" s="53">
        <v>218294</v>
      </c>
      <c r="D2" s="50"/>
    </row>
    <row r="3" spans="1:4">
      <c r="A3" s="51"/>
      <c r="B3" s="52" t="s">
        <v>191</v>
      </c>
      <c r="C3" s="53">
        <v>1430</v>
      </c>
      <c r="D3" s="50"/>
    </row>
    <row r="4" spans="1:4">
      <c r="A4" s="51"/>
      <c r="B4" s="52" t="s">
        <v>192</v>
      </c>
      <c r="C4" s="53">
        <v>2394</v>
      </c>
      <c r="D4" s="50"/>
    </row>
    <row r="5" spans="1:4">
      <c r="A5" s="51"/>
      <c r="B5" s="52" t="s">
        <v>193</v>
      </c>
      <c r="C5" s="53">
        <v>442</v>
      </c>
      <c r="D5" s="50"/>
    </row>
    <row r="6" spans="1:4">
      <c r="A6" s="51"/>
      <c r="B6" s="52" t="s">
        <v>194</v>
      </c>
      <c r="C6" s="53">
        <v>62094</v>
      </c>
      <c r="D6" s="50"/>
    </row>
    <row r="7" spans="1:4">
      <c r="A7" s="51"/>
      <c r="B7" s="52" t="s">
        <v>195</v>
      </c>
      <c r="C7" s="53">
        <v>10608</v>
      </c>
      <c r="D7" s="50"/>
    </row>
    <row r="8" spans="1:4">
      <c r="A8" s="76" t="s">
        <v>186</v>
      </c>
      <c r="B8" s="76"/>
      <c r="C8" s="49">
        <v>295262</v>
      </c>
      <c r="D8" s="50"/>
    </row>
    <row r="9" spans="1:4">
      <c r="D9" s="47"/>
    </row>
  </sheetData>
  <mergeCells count="1">
    <mergeCell ref="A8:B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9EC77-CDFA-4CE1-9944-23D8E22897B2}">
  <dimension ref="A1:E10"/>
  <sheetViews>
    <sheetView workbookViewId="0">
      <selection activeCell="I8" sqref="I8"/>
    </sheetView>
  </sheetViews>
  <sheetFormatPr defaultRowHeight="21"/>
  <cols>
    <col min="1" max="1" width="18" style="46" customWidth="1"/>
    <col min="2" max="2" width="20.5703125" style="46" customWidth="1"/>
    <col min="3" max="3" width="20" style="46" customWidth="1"/>
    <col min="4" max="4" width="23.5703125" style="46" customWidth="1"/>
    <col min="5" max="5" width="15.28515625" style="46" bestFit="1" customWidth="1"/>
    <col min="6" max="6" width="13.7109375" style="46" customWidth="1"/>
    <col min="7" max="7" width="13.5703125" style="46" customWidth="1"/>
    <col min="8" max="16384" width="9.140625" style="46"/>
  </cols>
  <sheetData>
    <row r="1" spans="1:5" ht="27.75" customHeight="1">
      <c r="A1" s="77" t="s">
        <v>177</v>
      </c>
      <c r="B1" s="83" t="s">
        <v>175</v>
      </c>
      <c r="C1" s="83"/>
      <c r="D1" s="83"/>
      <c r="E1" s="77" t="s">
        <v>186</v>
      </c>
    </row>
    <row r="2" spans="1:5" ht="55.5" customHeight="1">
      <c r="A2" s="78"/>
      <c r="B2" s="80" t="s">
        <v>180</v>
      </c>
      <c r="C2" s="80" t="s">
        <v>181</v>
      </c>
      <c r="D2" s="80" t="s">
        <v>182</v>
      </c>
      <c r="E2" s="78"/>
    </row>
    <row r="3" spans="1:5" ht="33.75" customHeight="1">
      <c r="A3" s="82"/>
      <c r="B3" s="81"/>
      <c r="C3" s="81"/>
      <c r="D3" s="81"/>
      <c r="E3" s="79"/>
    </row>
    <row r="4" spans="1:5" ht="24.75" customHeight="1">
      <c r="A4" s="55" t="s">
        <v>1</v>
      </c>
      <c r="B4" s="57" t="s">
        <v>174</v>
      </c>
      <c r="C4" s="57">
        <v>16922</v>
      </c>
      <c r="D4" s="57">
        <v>65675</v>
      </c>
      <c r="E4" s="57">
        <v>82597</v>
      </c>
    </row>
    <row r="5" spans="1:5">
      <c r="A5" s="55" t="s">
        <v>55</v>
      </c>
      <c r="B5" s="57" t="s">
        <v>174</v>
      </c>
      <c r="C5" s="57">
        <v>2973</v>
      </c>
      <c r="D5" s="57">
        <v>16899</v>
      </c>
      <c r="E5" s="57">
        <v>19872</v>
      </c>
    </row>
    <row r="6" spans="1:5">
      <c r="A6" s="55" t="s">
        <v>96</v>
      </c>
      <c r="B6" s="57">
        <v>399</v>
      </c>
      <c r="C6" s="57">
        <v>83930</v>
      </c>
      <c r="D6" s="57">
        <v>106499</v>
      </c>
      <c r="E6" s="57">
        <v>190828</v>
      </c>
    </row>
    <row r="7" spans="1:5">
      <c r="A7" s="55" t="s">
        <v>163</v>
      </c>
      <c r="B7" s="57" t="s">
        <v>174</v>
      </c>
      <c r="C7" s="57">
        <v>22</v>
      </c>
      <c r="D7" s="57">
        <v>1943</v>
      </c>
      <c r="E7" s="57">
        <v>1965</v>
      </c>
    </row>
    <row r="8" spans="1:5">
      <c r="A8" s="56" t="s">
        <v>197</v>
      </c>
      <c r="B8" s="58">
        <v>399</v>
      </c>
      <c r="C8" s="58">
        <v>103847</v>
      </c>
      <c r="D8" s="58">
        <v>191016</v>
      </c>
      <c r="E8" s="58">
        <v>295262</v>
      </c>
    </row>
    <row r="10" spans="1:5">
      <c r="E10" s="47"/>
    </row>
  </sheetData>
  <mergeCells count="6">
    <mergeCell ref="E1:E3"/>
    <mergeCell ref="B2:B3"/>
    <mergeCell ref="C2:C3"/>
    <mergeCell ref="A1:A3"/>
    <mergeCell ref="D2:D3"/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8</vt:i4>
      </vt:variant>
    </vt:vector>
  </HeadingPairs>
  <TitlesOfParts>
    <vt:vector size="8" baseType="lpstr">
      <vt:lpstr>รายตำบล67</vt:lpstr>
      <vt:lpstr>ฉะเชิงเทรา</vt:lpstr>
      <vt:lpstr>ชลบุรี</vt:lpstr>
      <vt:lpstr>ปราจีนบุรี</vt:lpstr>
      <vt:lpstr>สระแก้ว</vt:lpstr>
      <vt:lpstr>นับตำบล</vt:lpstr>
      <vt:lpstr>ตารางเลเอาท์</vt:lpstr>
      <vt:lpstr>รวมรายจังหวัด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cp:lastPrinted>2024-07-30T03:02:27Z</cp:lastPrinted>
  <dcterms:created xsi:type="dcterms:W3CDTF">2024-07-30T02:43:26Z</dcterms:created>
  <dcterms:modified xsi:type="dcterms:W3CDTF">2026-05-12T09:05:38Z</dcterms:modified>
</cp:coreProperties>
</file>